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стройка!$6:$7</definedName>
    <definedName name="_xlnm.Print_Area" localSheetId="0">стройка!$A$1:$O$114</definedName>
  </definedNames>
  <calcPr calcId="152511"/>
</workbook>
</file>

<file path=xl/calcChain.xml><?xml version="1.0" encoding="utf-8"?>
<calcChain xmlns="http://schemas.openxmlformats.org/spreadsheetml/2006/main">
  <c r="G114" i="3" l="1"/>
  <c r="H114" i="3"/>
  <c r="I114" i="3"/>
  <c r="J114" i="3"/>
  <c r="K114" i="3"/>
  <c r="L114" i="3"/>
  <c r="G113" i="3"/>
  <c r="H113" i="3"/>
  <c r="I113" i="3"/>
  <c r="J113" i="3"/>
  <c r="K113" i="3"/>
  <c r="L113" i="3"/>
  <c r="G111" i="3"/>
  <c r="H111" i="3"/>
  <c r="I111" i="3"/>
  <c r="J111" i="3"/>
  <c r="K111" i="3"/>
  <c r="L111" i="3"/>
  <c r="N114" i="3" l="1"/>
  <c r="O114" i="3"/>
  <c r="M114" i="3"/>
  <c r="N111" i="3"/>
  <c r="O111" i="3"/>
  <c r="M111" i="3"/>
  <c r="N113" i="3" l="1"/>
  <c r="O113" i="3"/>
  <c r="M113" i="3"/>
  <c r="M94" i="3"/>
  <c r="M93" i="3"/>
  <c r="M102" i="3"/>
  <c r="M101" i="3"/>
  <c r="M98" i="3"/>
  <c r="M97" i="3"/>
  <c r="M90" i="3"/>
  <c r="M89" i="3"/>
  <c r="M85" i="3"/>
  <c r="E14" i="3" l="1"/>
  <c r="L57" i="3" l="1"/>
  <c r="E11" i="3" l="1"/>
  <c r="L35" i="3" l="1"/>
  <c r="M37" i="3"/>
  <c r="M38" i="3" s="1"/>
  <c r="M53" i="3" l="1"/>
  <c r="M54" i="3" s="1"/>
  <c r="M65" i="3" l="1"/>
  <c r="M73" i="3"/>
  <c r="M74" i="3" s="1"/>
  <c r="M81" i="3"/>
  <c r="M77" i="3"/>
  <c r="L53" i="3" l="1"/>
  <c r="L54" i="3" s="1"/>
  <c r="L19" i="3" l="1"/>
  <c r="K57" i="3" l="1"/>
  <c r="K11" i="3"/>
  <c r="K34" i="3" l="1"/>
  <c r="K33" i="3" s="1"/>
  <c r="J34" i="3"/>
  <c r="J33" i="3" s="1"/>
  <c r="I33" i="3"/>
  <c r="M62" i="3" l="1"/>
  <c r="L62" i="3"/>
  <c r="M61" i="3"/>
  <c r="L61" i="3"/>
  <c r="L66" i="3" l="1"/>
  <c r="L65" i="3" l="1"/>
  <c r="L11" i="3"/>
  <c r="L17" i="3" l="1"/>
  <c r="K27" i="3"/>
  <c r="K17" i="3" l="1"/>
  <c r="E17" i="3" l="1"/>
  <c r="K70" i="3" l="1"/>
  <c r="K69" i="3" s="1"/>
  <c r="K41" i="3"/>
  <c r="K42" i="3" s="1"/>
  <c r="F38" i="3" l="1"/>
  <c r="L38" i="3"/>
  <c r="J39" i="3" l="1"/>
  <c r="F39" i="3" s="1"/>
  <c r="J35" i="3" l="1"/>
  <c r="F35" i="3" s="1"/>
  <c r="J27" i="3" l="1"/>
  <c r="J17" i="3"/>
  <c r="F17" i="3" s="1"/>
  <c r="J11" i="3"/>
  <c r="M17" i="3" l="1"/>
  <c r="F11" i="3"/>
  <c r="F27" i="3"/>
  <c r="J29" i="3"/>
  <c r="M19" i="3" l="1"/>
  <c r="F51" i="3"/>
  <c r="I57" i="3" l="1"/>
  <c r="H57" i="3"/>
  <c r="G57" i="3"/>
  <c r="M45" i="3"/>
  <c r="L45" i="3"/>
  <c r="H45" i="3"/>
  <c r="G45" i="3"/>
  <c r="I41" i="3"/>
  <c r="I37" i="3"/>
  <c r="G37" i="3"/>
  <c r="G19" i="3"/>
  <c r="E20" i="3"/>
  <c r="I13" i="3"/>
  <c r="H13" i="3"/>
  <c r="G13" i="3"/>
  <c r="K45" i="3" l="1"/>
  <c r="J45" i="3"/>
  <c r="E30" i="3" l="1"/>
  <c r="K26" i="3" l="1"/>
  <c r="K25" i="3" l="1"/>
  <c r="J58" i="3" l="1"/>
  <c r="J57" i="3" l="1"/>
  <c r="G38" i="3" l="1"/>
  <c r="F23" i="3"/>
</calcChain>
</file>

<file path=xl/sharedStrings.xml><?xml version="1.0" encoding="utf-8"?>
<sst xmlns="http://schemas.openxmlformats.org/spreadsheetml/2006/main" count="174" uniqueCount="95">
  <si>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</si>
  <si>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</si>
  <si>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</si>
  <si>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</si>
  <si>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</si>
  <si>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</si>
  <si>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</si>
  <si>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</si>
  <si>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</si>
  <si>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</si>
  <si>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</si>
  <si>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</si>
  <si>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</si>
  <si>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</si>
  <si>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</si>
  <si>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</si>
  <si>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</si>
  <si>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</si>
  <si>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</si>
  <si>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</si>
  <si>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</si>
  <si>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</si>
  <si>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</si>
  <si>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</si>
  <si>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</si>
  <si>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</si>
  <si>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</si>
  <si>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</si>
  <si>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</si>
  <si>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</si>
  <si>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</si>
  <si>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</si>
  <si>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</si>
  <si>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</si>
  <si>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</si>
  <si>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</si>
  <si>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</si>
  <si>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</si>
  <si>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</si>
  <si>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</si>
  <si>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</si>
  <si>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</si>
  <si>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</si>
  <si>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</si>
  <si>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</si>
  <si>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</si>
  <si>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</si>
  <si>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</si>
  <si>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</si>
  <si>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</si>
  <si>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8384 м2</t>
  </si>
  <si>
    <t>Реконструкция отдельно стоящего здания, г. Норильск, Центральный район, ул. Севастопольская, д. 7</t>
  </si>
  <si>
    <t xml:space="preserve">доп. работы по условиям контракта </t>
  </si>
  <si>
    <t xml:space="preserve">2018 - изыскательские работы, 2019 - проектные работы на реконструкцию здания, прохождение государственной экспертизы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</si>
  <si>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</si>
  <si>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</si>
  <si>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</si>
  <si>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</si>
  <si>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2016 - 2017 разработка ПСД,                                           2018 - реконструкция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</si>
  <si>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</si>
  <si>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</si>
  <si>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</si>
  <si>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</si>
  <si>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</si>
  <si>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</si>
  <si>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2015-2018 - инженерно-изыскательские работы, 2020 - разработка ПСД</t>
  </si>
  <si>
    <t xml:space="preserve">2020 - изыскательские работы, проектные работы на реконструкцию здания, прохождение государственной экспертизы </t>
  </si>
  <si>
    <t>2020 - обследовательские и изыскательские работы</t>
  </si>
  <si>
    <t>2011-2022 - строительство</t>
  </si>
  <si>
    <t xml:space="preserve">2019 - 2020 - изыскательские работы, проектные работы, прохождение государственной экспертизы </t>
  </si>
  <si>
    <t>2018-2020 - проектно-изыскательские работы, проведение гос. экспертизы, разработка рабочей документации</t>
  </si>
  <si>
    <t>5407,3 м2</t>
  </si>
  <si>
    <t>1185,0 м2</t>
  </si>
  <si>
    <t>1044,3 м2</t>
  </si>
  <si>
    <t>1191,9 м2</t>
  </si>
  <si>
    <t xml:space="preserve"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</t>
  </si>
  <si>
    <t>Текущий финансовый год с учетом корректировок</t>
  </si>
  <si>
    <t>2014-инженерно-изыскательские работы, 2015-2020 - разработка ПСД, разработка рабочей документации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</si>
  <si>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</si>
  <si>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</si>
  <si>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</si>
  <si>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</si>
  <si>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</si>
  <si>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</si>
  <si>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</si>
  <si>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</si>
  <si>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</si>
  <si>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</si>
  <si>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</si>
  <si>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</si>
  <si>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</si>
  <si>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</si>
  <si>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Строительство жилых домов в жилом образовании Оганер </t>
  </si>
  <si>
    <t xml:space="preserve">2020 - 2021 - разработка концепции развития жилого образования Оганер </t>
  </si>
  <si>
    <t>Приложение 2 к Постановлению
Администрации города Норильска                                                                                              от 25.05.2020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</si>
</sst>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horizontal="left" vertical="center" wrapText="1" shrinkToFit="1"/>
    </xf>
    <xf numFmtId="0" fontId="9" fillId="4" borderId="2" xfId="1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9" fillId="4" borderId="4" xfId="1" applyNumberFormat="1" applyFont="1" applyFill="1" applyBorder="1" applyAlignment="1">
      <alignment horizontal="center" vertical="center" wrapText="1" shrinkToFit="1"/>
    </xf>
    <xf numFmtId="0" fontId="4" fillId="4" borderId="3" xfId="0" applyFont="1" applyFill="1" applyBorder="1" applyAlignment="1">
      <alignment horizontal="center" vertical="center" wrapText="1"/>
    </xf>
    <xf numFmtId="0" fontId="9" fillId="4" borderId="3" xfId="1" applyNumberFormat="1" applyFont="1" applyFill="1" applyBorder="1" applyAlignment="1">
      <alignment horizontal="center" vertical="center" wrapText="1" shrinkToFi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vertical="center"/>
    </xf>
    <xf numFmtId="164" fontId="9" fillId="4" borderId="1" xfId="2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164" fontId="9" fillId="4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94"/>
  <sheetViews>
    <sheetView tabSelected="1" view="pageBreakPreview" zoomScale="85" zoomScaleNormal="70" zoomScaleSheetLayoutView="85" workbookViewId="0">
      <selection activeCell="F14" sqref="F14"/>
    </sheetView>
  </sheetViews>
  <sheetFormatPr defaultColWidth="9.109375" defaultRowHeight="13.8" x14ac:dyDescent="0.3"/>
  <cols>
    <col min="1" max="1" width="5.5546875" style="4" customWidth="1"/>
    <col min="2" max="2" width="51.6640625" style="2" customWidth="1"/>
    <col min="3" max="3" width="14.33203125" style="2" customWidth="1"/>
    <col min="4" max="4" width="26.5546875" style="2" customWidth="1"/>
    <col min="5" max="5" width="16.88671875" style="2" customWidth="1"/>
    <col min="6" max="6" width="17.33203125" style="2" customWidth="1"/>
    <col min="7" max="8" width="12.5546875" style="2" customWidth="1"/>
    <col min="9" max="9" width="14.5546875" style="2" customWidth="1"/>
    <col min="10" max="10" width="14.33203125" style="2" customWidth="1"/>
    <col min="11" max="11" width="14.109375" style="7" customWidth="1"/>
    <col min="12" max="12" width="15.88671875" style="1" customWidth="1"/>
    <col min="13" max="13" width="15.5546875" style="1" customWidth="1"/>
    <col min="14" max="14" width="14.44140625" style="1" customWidth="1"/>
    <col min="15" max="15" width="11" style="2" customWidth="1"/>
    <col min="16" max="16384" width="9.109375" style="2"/>
  </cols>
  <sheetData>
    <row r="1" spans="1:15" ht="57.75" customHeight="1" x14ac:dyDescent="0.3">
      <c r="K1" s="2"/>
      <c r="L1" s="15" t="s">
        <v>94</v>
      </c>
      <c r="M1" s="15"/>
      <c r="N1" s="15"/>
      <c r="O1" s="15"/>
    </row>
    <row r="2" spans="1:15" ht="67.5" customHeight="1" x14ac:dyDescent="0.3">
      <c r="K2" s="2"/>
      <c r="L2" s="16" t="s">
        <v>75</v>
      </c>
      <c r="M2" s="16"/>
      <c r="N2" s="16"/>
      <c r="O2" s="16"/>
    </row>
    <row r="3" spans="1:15" x14ac:dyDescent="0.3">
      <c r="I3" s="12"/>
      <c r="J3" s="12"/>
      <c r="K3" s="2"/>
      <c r="L3" s="16"/>
      <c r="M3" s="16"/>
      <c r="N3" s="16"/>
      <c r="O3" s="16"/>
    </row>
    <row r="4" spans="1:15" x14ac:dyDescent="0.3">
      <c r="K4" s="2"/>
    </row>
    <row r="5" spans="1:15" ht="15" customHeight="1" x14ac:dyDescent="0.3">
      <c r="A5" s="17" t="s">
        <v>27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2.5" customHeight="1" x14ac:dyDescent="0.3">
      <c r="A6" s="18" t="s">
        <v>0</v>
      </c>
      <c r="B6" s="19" t="s">
        <v>19</v>
      </c>
      <c r="C6" s="19" t="s">
        <v>28</v>
      </c>
      <c r="D6" s="19" t="s">
        <v>29</v>
      </c>
      <c r="E6" s="19" t="s">
        <v>20</v>
      </c>
      <c r="F6" s="18" t="s">
        <v>21</v>
      </c>
      <c r="G6" s="20" t="s">
        <v>4</v>
      </c>
      <c r="H6" s="21"/>
      <c r="I6" s="21"/>
      <c r="J6" s="21"/>
      <c r="K6" s="21"/>
      <c r="L6" s="21"/>
      <c r="M6" s="21"/>
      <c r="N6" s="21"/>
      <c r="O6" s="22"/>
    </row>
    <row r="7" spans="1:15" s="4" customFormat="1" ht="85.5" customHeight="1" x14ac:dyDescent="0.3">
      <c r="A7" s="18"/>
      <c r="B7" s="19"/>
      <c r="C7" s="19"/>
      <c r="D7" s="19"/>
      <c r="E7" s="19"/>
      <c r="F7" s="18"/>
      <c r="G7" s="23" t="s">
        <v>59</v>
      </c>
      <c r="H7" s="24"/>
      <c r="I7" s="24"/>
      <c r="J7" s="24"/>
      <c r="K7" s="24"/>
      <c r="L7" s="25"/>
      <c r="M7" s="26" t="s">
        <v>76</v>
      </c>
      <c r="N7" s="26" t="s">
        <v>22</v>
      </c>
      <c r="O7" s="26" t="s">
        <v>24</v>
      </c>
    </row>
    <row r="8" spans="1:15" s="4" customFormat="1" x14ac:dyDescent="0.3">
      <c r="A8" s="18"/>
      <c r="B8" s="19"/>
      <c r="C8" s="19"/>
      <c r="D8" s="19"/>
      <c r="E8" s="19"/>
      <c r="F8" s="18"/>
      <c r="G8" s="27" t="s">
        <v>16</v>
      </c>
      <c r="H8" s="26" t="s">
        <v>17</v>
      </c>
      <c r="I8" s="26" t="s">
        <v>18</v>
      </c>
      <c r="J8" s="26" t="s">
        <v>23</v>
      </c>
      <c r="K8" s="26" t="s">
        <v>25</v>
      </c>
      <c r="L8" s="26" t="s">
        <v>26</v>
      </c>
      <c r="M8" s="26" t="s">
        <v>30</v>
      </c>
      <c r="N8" s="26" t="s">
        <v>43</v>
      </c>
      <c r="O8" s="26" t="s">
        <v>64</v>
      </c>
    </row>
    <row r="9" spans="1:15" s="4" customFormat="1" x14ac:dyDescent="0.3">
      <c r="A9" s="28">
        <v>1</v>
      </c>
      <c r="B9" s="29">
        <v>2</v>
      </c>
      <c r="C9" s="29">
        <v>3</v>
      </c>
      <c r="D9" s="29">
        <v>4</v>
      </c>
      <c r="E9" s="29">
        <v>5</v>
      </c>
      <c r="F9" s="28">
        <v>6</v>
      </c>
      <c r="G9" s="30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31">
        <v>15</v>
      </c>
    </row>
    <row r="10" spans="1:15" s="3" customFormat="1" ht="22.5" customHeight="1" x14ac:dyDescent="0.3">
      <c r="A10" s="32"/>
      <c r="B10" s="33" t="s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1:15" s="5" customFormat="1" ht="37.5" customHeight="1" x14ac:dyDescent="0.3">
      <c r="A11" s="35">
        <v>1</v>
      </c>
      <c r="B11" s="36" t="s">
        <v>8</v>
      </c>
      <c r="C11" s="37" t="s">
        <v>11</v>
      </c>
      <c r="D11" s="37" t="s">
        <v>54</v>
      </c>
      <c r="E11" s="38">
        <f>(202457.9*1.1)+299.9+7288.1+19689.1</f>
        <v>249980.79</v>
      </c>
      <c r="F11" s="38">
        <f>E11-G11-H11-I11-J11</f>
        <v>196878.59000000003</v>
      </c>
      <c r="G11" s="38">
        <v>4124.5</v>
      </c>
      <c r="H11" s="39">
        <v>3163.6</v>
      </c>
      <c r="I11" s="38">
        <v>299.89999999999998</v>
      </c>
      <c r="J11" s="39">
        <f>J13</f>
        <v>45514.2</v>
      </c>
      <c r="K11" s="39">
        <f>K13+K15</f>
        <v>135993.29999999999</v>
      </c>
      <c r="L11" s="40">
        <f>L13+L16</f>
        <v>60885.2</v>
      </c>
      <c r="M11" s="41"/>
      <c r="N11" s="41"/>
      <c r="O11" s="34"/>
    </row>
    <row r="12" spans="1:15" s="3" customFormat="1" x14ac:dyDescent="0.3">
      <c r="A12" s="42"/>
      <c r="B12" s="36" t="s">
        <v>38</v>
      </c>
      <c r="C12" s="43"/>
      <c r="D12" s="43"/>
      <c r="E12" s="38"/>
      <c r="F12" s="38"/>
      <c r="G12" s="38"/>
      <c r="H12" s="39"/>
      <c r="I12" s="38"/>
      <c r="J12" s="39"/>
      <c r="K12" s="39"/>
      <c r="L12" s="40"/>
      <c r="M12" s="40"/>
      <c r="N12" s="40"/>
      <c r="O12" s="34"/>
    </row>
    <row r="13" spans="1:15" s="3" customFormat="1" x14ac:dyDescent="0.3">
      <c r="A13" s="42"/>
      <c r="B13" s="36" t="s">
        <v>39</v>
      </c>
      <c r="C13" s="43"/>
      <c r="D13" s="43"/>
      <c r="E13" s="38"/>
      <c r="F13" s="38"/>
      <c r="G13" s="38">
        <f>G11</f>
        <v>4124.5</v>
      </c>
      <c r="H13" s="39">
        <f>H11</f>
        <v>3163.6</v>
      </c>
      <c r="I13" s="38">
        <f>I11</f>
        <v>299.89999999999998</v>
      </c>
      <c r="J13" s="39">
        <v>45514.2</v>
      </c>
      <c r="K13" s="39">
        <v>116304.2</v>
      </c>
      <c r="L13" s="40">
        <v>40639.4</v>
      </c>
      <c r="M13" s="40"/>
      <c r="N13" s="40"/>
      <c r="O13" s="34"/>
    </row>
    <row r="14" spans="1:15" s="3" customFormat="1" x14ac:dyDescent="0.3">
      <c r="A14" s="42"/>
      <c r="B14" s="36" t="s">
        <v>32</v>
      </c>
      <c r="C14" s="43"/>
      <c r="D14" s="43"/>
      <c r="E14" s="38">
        <f>G14+H14</f>
        <v>7288.1</v>
      </c>
      <c r="F14" s="38"/>
      <c r="G14" s="38">
        <v>4124.5</v>
      </c>
      <c r="H14" s="39">
        <v>3163.6</v>
      </c>
      <c r="I14" s="38">
        <v>299.89999999999998</v>
      </c>
      <c r="J14" s="39"/>
      <c r="K14" s="39"/>
      <c r="L14" s="40"/>
      <c r="M14" s="40"/>
      <c r="N14" s="40"/>
      <c r="O14" s="34"/>
    </row>
    <row r="15" spans="1:15" s="3" customFormat="1" x14ac:dyDescent="0.3">
      <c r="A15" s="42"/>
      <c r="B15" s="36" t="s">
        <v>46</v>
      </c>
      <c r="C15" s="43"/>
      <c r="D15" s="43"/>
      <c r="E15" s="38"/>
      <c r="F15" s="38"/>
      <c r="G15" s="38"/>
      <c r="H15" s="39"/>
      <c r="I15" s="38"/>
      <c r="J15" s="39"/>
      <c r="K15" s="39">
        <v>19689.099999999999</v>
      </c>
      <c r="L15" s="40"/>
      <c r="M15" s="40"/>
      <c r="N15" s="40"/>
      <c r="O15" s="34"/>
    </row>
    <row r="16" spans="1:15" s="3" customFormat="1" x14ac:dyDescent="0.3">
      <c r="A16" s="44"/>
      <c r="B16" s="36" t="s">
        <v>52</v>
      </c>
      <c r="C16" s="45"/>
      <c r="D16" s="45"/>
      <c r="E16" s="38"/>
      <c r="F16" s="38"/>
      <c r="G16" s="38"/>
      <c r="H16" s="39"/>
      <c r="I16" s="38"/>
      <c r="J16" s="39"/>
      <c r="K16" s="39"/>
      <c r="L16" s="40">
        <v>20245.8</v>
      </c>
      <c r="M16" s="40"/>
      <c r="N16" s="40"/>
      <c r="O16" s="34"/>
    </row>
    <row r="17" spans="1:15" s="6" customFormat="1" ht="51" customHeight="1" x14ac:dyDescent="0.3">
      <c r="A17" s="35">
        <v>2</v>
      </c>
      <c r="B17" s="36" t="s">
        <v>7</v>
      </c>
      <c r="C17" s="37" t="s">
        <v>10</v>
      </c>
      <c r="D17" s="37" t="s">
        <v>56</v>
      </c>
      <c r="E17" s="38">
        <f>(211565.2*1.1)+6190+200+87.9+2587.8</f>
        <v>241787.42</v>
      </c>
      <c r="F17" s="38">
        <f>E17-G17-I17-J17</f>
        <v>235309.52000000002</v>
      </c>
      <c r="G17" s="38">
        <v>6190</v>
      </c>
      <c r="H17" s="46"/>
      <c r="I17" s="38">
        <v>200</v>
      </c>
      <c r="J17" s="46">
        <f>J19</f>
        <v>87.9</v>
      </c>
      <c r="K17" s="46">
        <f>K19</f>
        <v>52230.8</v>
      </c>
      <c r="L17" s="40">
        <f>L19</f>
        <v>71836.600000000006</v>
      </c>
      <c r="M17" s="47">
        <f>E17-G17-I17-J17-K17-L17</f>
        <v>111242.12000000002</v>
      </c>
      <c r="N17" s="40"/>
      <c r="O17" s="48"/>
    </row>
    <row r="18" spans="1:15" x14ac:dyDescent="0.3">
      <c r="A18" s="42"/>
      <c r="B18" s="36" t="s">
        <v>38</v>
      </c>
      <c r="C18" s="43"/>
      <c r="D18" s="43"/>
      <c r="E18" s="38"/>
      <c r="F18" s="38"/>
      <c r="G18" s="38"/>
      <c r="H18" s="46"/>
      <c r="I18" s="38"/>
      <c r="J18" s="38"/>
      <c r="K18" s="46"/>
      <c r="L18" s="40"/>
      <c r="M18" s="40"/>
      <c r="N18" s="40"/>
      <c r="O18" s="48"/>
    </row>
    <row r="19" spans="1:15" x14ac:dyDescent="0.3">
      <c r="A19" s="42"/>
      <c r="B19" s="36" t="s">
        <v>39</v>
      </c>
      <c r="C19" s="43"/>
      <c r="D19" s="43"/>
      <c r="E19" s="38"/>
      <c r="F19" s="38"/>
      <c r="G19" s="38">
        <f>G20</f>
        <v>6190</v>
      </c>
      <c r="H19" s="46"/>
      <c r="I19" s="38">
        <v>200</v>
      </c>
      <c r="J19" s="46">
        <v>87.9</v>
      </c>
      <c r="K19" s="46">
        <v>52230.8</v>
      </c>
      <c r="L19" s="40">
        <f>101836.6-30000</f>
        <v>71836.600000000006</v>
      </c>
      <c r="M19" s="40">
        <f>M17-M22</f>
        <v>90085.520000000019</v>
      </c>
      <c r="N19" s="40"/>
      <c r="O19" s="48"/>
    </row>
    <row r="20" spans="1:15" x14ac:dyDescent="0.3">
      <c r="A20" s="42"/>
      <c r="B20" s="36" t="s">
        <v>32</v>
      </c>
      <c r="C20" s="43"/>
      <c r="D20" s="43"/>
      <c r="E20" s="38">
        <f>SUM(G20:L20)</f>
        <v>6190</v>
      </c>
      <c r="F20" s="38"/>
      <c r="G20" s="38">
        <v>6190</v>
      </c>
      <c r="H20" s="46"/>
      <c r="I20" s="38"/>
      <c r="J20" s="46"/>
      <c r="K20" s="46"/>
      <c r="L20" s="40"/>
      <c r="M20" s="40"/>
      <c r="N20" s="40"/>
      <c r="O20" s="48"/>
    </row>
    <row r="21" spans="1:15" x14ac:dyDescent="0.3">
      <c r="A21" s="42"/>
      <c r="B21" s="36" t="s">
        <v>46</v>
      </c>
      <c r="C21" s="43"/>
      <c r="D21" s="43"/>
      <c r="E21" s="38"/>
      <c r="F21" s="38"/>
      <c r="G21" s="38"/>
      <c r="H21" s="46"/>
      <c r="I21" s="38"/>
      <c r="J21" s="46"/>
      <c r="K21" s="46"/>
      <c r="L21" s="40"/>
      <c r="M21" s="40"/>
      <c r="N21" s="40"/>
      <c r="O21" s="48"/>
    </row>
    <row r="22" spans="1:15" x14ac:dyDescent="0.3">
      <c r="A22" s="44"/>
      <c r="B22" s="36" t="s">
        <v>52</v>
      </c>
      <c r="C22" s="45"/>
      <c r="D22" s="45"/>
      <c r="E22" s="38"/>
      <c r="F22" s="38"/>
      <c r="G22" s="38"/>
      <c r="H22" s="46"/>
      <c r="I22" s="38"/>
      <c r="J22" s="46"/>
      <c r="K22" s="46"/>
      <c r="L22" s="40"/>
      <c r="M22" s="40">
        <v>21156.6</v>
      </c>
      <c r="N22" s="40"/>
      <c r="O22" s="48"/>
    </row>
    <row r="23" spans="1:15" s="6" customFormat="1" ht="35.25" customHeight="1" x14ac:dyDescent="0.3">
      <c r="A23" s="49">
        <v>3</v>
      </c>
      <c r="B23" s="50" t="s">
        <v>41</v>
      </c>
      <c r="C23" s="51" t="s">
        <v>40</v>
      </c>
      <c r="D23" s="51" t="s">
        <v>60</v>
      </c>
      <c r="E23" s="38">
        <v>394186.3</v>
      </c>
      <c r="F23" s="38">
        <f>E23-I23</f>
        <v>394186.3</v>
      </c>
      <c r="G23" s="38"/>
      <c r="H23" s="46"/>
      <c r="I23" s="38"/>
      <c r="J23" s="46"/>
      <c r="K23" s="46">
        <v>1188.0999999999999</v>
      </c>
      <c r="L23" s="46"/>
      <c r="M23" s="40"/>
      <c r="N23" s="40"/>
      <c r="O23" s="48"/>
    </row>
    <row r="24" spans="1:15" s="6" customFormat="1" x14ac:dyDescent="0.3">
      <c r="A24" s="52"/>
      <c r="B24" s="36" t="s">
        <v>38</v>
      </c>
      <c r="C24" s="53"/>
      <c r="D24" s="53"/>
      <c r="E24" s="38"/>
      <c r="F24" s="38"/>
      <c r="G24" s="38"/>
      <c r="H24" s="46"/>
      <c r="I24" s="38"/>
      <c r="J24" s="46"/>
      <c r="K24" s="46"/>
      <c r="L24" s="46"/>
      <c r="M24" s="40"/>
      <c r="N24" s="40"/>
      <c r="O24" s="48"/>
    </row>
    <row r="25" spans="1:15" s="6" customFormat="1" x14ac:dyDescent="0.3">
      <c r="A25" s="52"/>
      <c r="B25" s="36" t="s">
        <v>39</v>
      </c>
      <c r="C25" s="53"/>
      <c r="D25" s="53"/>
      <c r="E25" s="38"/>
      <c r="F25" s="38"/>
      <c r="G25" s="38"/>
      <c r="H25" s="46"/>
      <c r="I25" s="38"/>
      <c r="J25" s="46"/>
      <c r="K25" s="46">
        <f>K26</f>
        <v>1188.0999999999999</v>
      </c>
      <c r="L25" s="46"/>
      <c r="M25" s="46"/>
      <c r="N25" s="46"/>
      <c r="O25" s="48"/>
    </row>
    <row r="26" spans="1:15" x14ac:dyDescent="0.3">
      <c r="A26" s="54"/>
      <c r="B26" s="36" t="s">
        <v>9</v>
      </c>
      <c r="C26" s="55"/>
      <c r="D26" s="55"/>
      <c r="E26" s="38">
        <v>6000</v>
      </c>
      <c r="F26" s="38"/>
      <c r="G26" s="38"/>
      <c r="H26" s="46"/>
      <c r="I26" s="38"/>
      <c r="J26" s="46"/>
      <c r="K26" s="46">
        <f>K23</f>
        <v>1188.0999999999999</v>
      </c>
      <c r="L26" s="40"/>
      <c r="M26" s="40"/>
      <c r="N26" s="40"/>
      <c r="O26" s="48"/>
    </row>
    <row r="27" spans="1:15" s="6" customFormat="1" ht="55.5" customHeight="1" x14ac:dyDescent="0.3">
      <c r="A27" s="35">
        <v>4</v>
      </c>
      <c r="B27" s="36" t="s">
        <v>36</v>
      </c>
      <c r="C27" s="37" t="s">
        <v>37</v>
      </c>
      <c r="D27" s="37" t="s">
        <v>58</v>
      </c>
      <c r="E27" s="38">
        <v>24895.599999999999</v>
      </c>
      <c r="F27" s="38">
        <f>E27-I27-J27-K27</f>
        <v>0</v>
      </c>
      <c r="G27" s="38"/>
      <c r="H27" s="46"/>
      <c r="I27" s="38"/>
      <c r="J27" s="46">
        <f>J30</f>
        <v>695.6</v>
      </c>
      <c r="K27" s="46">
        <f>K29</f>
        <v>24200</v>
      </c>
      <c r="L27" s="40"/>
      <c r="M27" s="40"/>
      <c r="N27" s="40"/>
      <c r="O27" s="48"/>
    </row>
    <row r="28" spans="1:15" x14ac:dyDescent="0.3">
      <c r="A28" s="42"/>
      <c r="B28" s="36" t="s">
        <v>38</v>
      </c>
      <c r="C28" s="43"/>
      <c r="D28" s="43"/>
      <c r="E28" s="38"/>
      <c r="F28" s="38"/>
      <c r="G28" s="38"/>
      <c r="H28" s="46"/>
      <c r="I28" s="38"/>
      <c r="J28" s="46"/>
      <c r="K28" s="46"/>
      <c r="L28" s="40"/>
      <c r="M28" s="40"/>
      <c r="N28" s="40"/>
      <c r="O28" s="48"/>
    </row>
    <row r="29" spans="1:15" x14ac:dyDescent="0.3">
      <c r="A29" s="42"/>
      <c r="B29" s="36" t="s">
        <v>39</v>
      </c>
      <c r="C29" s="43"/>
      <c r="D29" s="43"/>
      <c r="E29" s="38"/>
      <c r="F29" s="38"/>
      <c r="G29" s="38"/>
      <c r="H29" s="46"/>
      <c r="I29" s="38"/>
      <c r="J29" s="46">
        <f>J27</f>
        <v>695.6</v>
      </c>
      <c r="K29" s="46">
        <v>24200</v>
      </c>
      <c r="L29" s="40"/>
      <c r="M29" s="40"/>
      <c r="N29" s="40"/>
      <c r="O29" s="48"/>
    </row>
    <row r="30" spans="1:15" x14ac:dyDescent="0.3">
      <c r="A30" s="44"/>
      <c r="B30" s="36" t="s">
        <v>9</v>
      </c>
      <c r="C30" s="45"/>
      <c r="D30" s="45"/>
      <c r="E30" s="38">
        <f>SUM(G30:L30)</f>
        <v>695.6</v>
      </c>
      <c r="F30" s="38"/>
      <c r="G30" s="38"/>
      <c r="H30" s="46"/>
      <c r="I30" s="38"/>
      <c r="J30" s="46">
        <v>695.6</v>
      </c>
      <c r="K30" s="46"/>
      <c r="L30" s="40"/>
      <c r="M30" s="40"/>
      <c r="N30" s="40"/>
      <c r="O30" s="48"/>
    </row>
    <row r="31" spans="1:15" s="6" customFormat="1" ht="33" customHeight="1" x14ac:dyDescent="0.3">
      <c r="A31" s="35">
        <v>5</v>
      </c>
      <c r="B31" s="56" t="s">
        <v>61</v>
      </c>
      <c r="C31" s="57" t="s">
        <v>62</v>
      </c>
      <c r="D31" s="57" t="s">
        <v>65</v>
      </c>
      <c r="E31" s="38">
        <v>38000</v>
      </c>
      <c r="F31" s="38"/>
      <c r="G31" s="38"/>
      <c r="H31" s="46"/>
      <c r="I31" s="38">
        <v>959.9</v>
      </c>
      <c r="J31" s="46">
        <v>270.7</v>
      </c>
      <c r="K31" s="46">
        <v>89.6</v>
      </c>
      <c r="L31" s="40"/>
      <c r="M31" s="58"/>
      <c r="N31" s="40"/>
      <c r="O31" s="48"/>
    </row>
    <row r="32" spans="1:15" x14ac:dyDescent="0.3">
      <c r="A32" s="42"/>
      <c r="B32" s="36" t="s">
        <v>38</v>
      </c>
      <c r="C32" s="59"/>
      <c r="D32" s="59"/>
      <c r="E32" s="38"/>
      <c r="F32" s="38"/>
      <c r="G32" s="38"/>
      <c r="H32" s="46"/>
      <c r="I32" s="38"/>
      <c r="J32" s="46"/>
      <c r="K32" s="46"/>
      <c r="L32" s="40"/>
      <c r="M32" s="40"/>
      <c r="N32" s="40"/>
      <c r="O32" s="48"/>
    </row>
    <row r="33" spans="1:15" x14ac:dyDescent="0.3">
      <c r="A33" s="42"/>
      <c r="B33" s="36" t="s">
        <v>39</v>
      </c>
      <c r="C33" s="59"/>
      <c r="D33" s="59"/>
      <c r="E33" s="38"/>
      <c r="F33" s="38"/>
      <c r="G33" s="38"/>
      <c r="H33" s="46"/>
      <c r="I33" s="38">
        <f>I31</f>
        <v>959.9</v>
      </c>
      <c r="J33" s="46">
        <f>J34</f>
        <v>270.7</v>
      </c>
      <c r="K33" s="46">
        <f>K34</f>
        <v>89.6</v>
      </c>
      <c r="L33" s="40"/>
      <c r="M33" s="40"/>
      <c r="N33" s="40"/>
      <c r="O33" s="48"/>
    </row>
    <row r="34" spans="1:15" x14ac:dyDescent="0.3">
      <c r="A34" s="44"/>
      <c r="B34" s="36" t="s">
        <v>9</v>
      </c>
      <c r="C34" s="60"/>
      <c r="D34" s="60"/>
      <c r="E34" s="38"/>
      <c r="F34" s="38"/>
      <c r="G34" s="38"/>
      <c r="H34" s="46"/>
      <c r="I34" s="38">
        <v>880.3</v>
      </c>
      <c r="J34" s="46">
        <f>J31</f>
        <v>270.7</v>
      </c>
      <c r="K34" s="46">
        <f>K31</f>
        <v>89.6</v>
      </c>
      <c r="L34" s="40"/>
      <c r="M34" s="40"/>
      <c r="N34" s="40"/>
      <c r="O34" s="48"/>
    </row>
    <row r="35" spans="1:15" s="6" customFormat="1" ht="41.4" x14ac:dyDescent="0.3">
      <c r="A35" s="35">
        <v>6</v>
      </c>
      <c r="B35" s="56" t="s">
        <v>63</v>
      </c>
      <c r="C35" s="57" t="s">
        <v>14</v>
      </c>
      <c r="D35" s="57" t="s">
        <v>77</v>
      </c>
      <c r="E35" s="38">
        <v>2261595.2999999998</v>
      </c>
      <c r="F35" s="38">
        <f>E35-G35-I35-J35</f>
        <v>2257094.9</v>
      </c>
      <c r="G35" s="38">
        <v>3410.2</v>
      </c>
      <c r="H35" s="46"/>
      <c r="I35" s="38">
        <v>798.3</v>
      </c>
      <c r="J35" s="46">
        <f>J37</f>
        <v>291.89999999999998</v>
      </c>
      <c r="K35" s="46"/>
      <c r="L35" s="61">
        <f>L37</f>
        <v>842.1</v>
      </c>
      <c r="M35" s="40">
        <v>14426.8</v>
      </c>
      <c r="N35" s="40"/>
      <c r="O35" s="48"/>
    </row>
    <row r="36" spans="1:15" s="6" customFormat="1" x14ac:dyDescent="0.3">
      <c r="A36" s="42"/>
      <c r="B36" s="36" t="s">
        <v>38</v>
      </c>
      <c r="C36" s="59"/>
      <c r="D36" s="59"/>
      <c r="E36" s="38"/>
      <c r="F36" s="38"/>
      <c r="G36" s="38"/>
      <c r="H36" s="46"/>
      <c r="I36" s="38"/>
      <c r="J36" s="46"/>
      <c r="K36" s="46"/>
      <c r="L36" s="40"/>
      <c r="M36" s="40"/>
      <c r="N36" s="40"/>
      <c r="O36" s="48"/>
    </row>
    <row r="37" spans="1:15" s="6" customFormat="1" x14ac:dyDescent="0.3">
      <c r="A37" s="42"/>
      <c r="B37" s="36" t="s">
        <v>39</v>
      </c>
      <c r="C37" s="59"/>
      <c r="D37" s="59"/>
      <c r="E37" s="38"/>
      <c r="F37" s="38"/>
      <c r="G37" s="38">
        <f>G35</f>
        <v>3410.2</v>
      </c>
      <c r="H37" s="46"/>
      <c r="I37" s="38">
        <f>I35</f>
        <v>798.3</v>
      </c>
      <c r="J37" s="46">
        <v>291.89999999999998</v>
      </c>
      <c r="K37" s="46"/>
      <c r="L37" s="40">
        <v>842.1</v>
      </c>
      <c r="M37" s="40">
        <f>M35</f>
        <v>14426.8</v>
      </c>
      <c r="N37" s="40"/>
      <c r="O37" s="48"/>
    </row>
    <row r="38" spans="1:15" x14ac:dyDescent="0.3">
      <c r="A38" s="44"/>
      <c r="B38" s="36" t="s">
        <v>9</v>
      </c>
      <c r="C38" s="60"/>
      <c r="D38" s="60"/>
      <c r="E38" s="38">
        <v>16836.400000000001</v>
      </c>
      <c r="F38" s="38">
        <f>E38</f>
        <v>16836.400000000001</v>
      </c>
      <c r="G38" s="38">
        <f>G35</f>
        <v>3410.2</v>
      </c>
      <c r="H38" s="46"/>
      <c r="I38" s="38">
        <v>598.29999999999995</v>
      </c>
      <c r="J38" s="46">
        <v>291.89999999999998</v>
      </c>
      <c r="K38" s="46"/>
      <c r="L38" s="40">
        <f>L37</f>
        <v>842.1</v>
      </c>
      <c r="M38" s="40">
        <f>M37</f>
        <v>14426.8</v>
      </c>
      <c r="N38" s="40"/>
      <c r="O38" s="48"/>
    </row>
    <row r="39" spans="1:15" s="6" customFormat="1" ht="37.5" customHeight="1" x14ac:dyDescent="0.3">
      <c r="A39" s="35">
        <v>7</v>
      </c>
      <c r="B39" s="62" t="s">
        <v>2</v>
      </c>
      <c r="C39" s="49" t="s">
        <v>13</v>
      </c>
      <c r="D39" s="49" t="s">
        <v>57</v>
      </c>
      <c r="E39" s="38">
        <v>165236.1</v>
      </c>
      <c r="F39" s="38">
        <f>E39-I39-J39-K39</f>
        <v>159909.9</v>
      </c>
      <c r="G39" s="38"/>
      <c r="H39" s="38"/>
      <c r="I39" s="38">
        <v>887.9</v>
      </c>
      <c r="J39" s="38">
        <f>J41</f>
        <v>799.7</v>
      </c>
      <c r="K39" s="38">
        <v>3638.6</v>
      </c>
      <c r="L39" s="40"/>
      <c r="M39" s="40"/>
      <c r="N39" s="40"/>
      <c r="O39" s="48"/>
    </row>
    <row r="40" spans="1:15" s="6" customFormat="1" x14ac:dyDescent="0.3">
      <c r="A40" s="42"/>
      <c r="B40" s="36" t="s">
        <v>38</v>
      </c>
      <c r="C40" s="52"/>
      <c r="D40" s="52"/>
      <c r="E40" s="38"/>
      <c r="F40" s="38"/>
      <c r="G40" s="38"/>
      <c r="H40" s="38"/>
      <c r="I40" s="38"/>
      <c r="J40" s="38"/>
      <c r="K40" s="38"/>
      <c r="L40" s="40"/>
      <c r="M40" s="40"/>
      <c r="N40" s="40"/>
      <c r="O40" s="48"/>
    </row>
    <row r="41" spans="1:15" s="6" customFormat="1" x14ac:dyDescent="0.3">
      <c r="A41" s="42"/>
      <c r="B41" s="36" t="s">
        <v>39</v>
      </c>
      <c r="C41" s="52"/>
      <c r="D41" s="52"/>
      <c r="E41" s="38"/>
      <c r="F41" s="38"/>
      <c r="G41" s="38"/>
      <c r="H41" s="38"/>
      <c r="I41" s="38">
        <f>I39</f>
        <v>887.9</v>
      </c>
      <c r="J41" s="38">
        <v>799.7</v>
      </c>
      <c r="K41" s="38">
        <f>K39</f>
        <v>3638.6</v>
      </c>
      <c r="L41" s="40"/>
      <c r="M41" s="40"/>
      <c r="N41" s="40"/>
      <c r="O41" s="48"/>
    </row>
    <row r="42" spans="1:15" x14ac:dyDescent="0.3">
      <c r="A42" s="44"/>
      <c r="B42" s="36" t="s">
        <v>9</v>
      </c>
      <c r="C42" s="54"/>
      <c r="D42" s="54"/>
      <c r="E42" s="38">
        <v>5188.8999999999996</v>
      </c>
      <c r="F42" s="38"/>
      <c r="G42" s="38"/>
      <c r="H42" s="38"/>
      <c r="I42" s="38">
        <v>887.9</v>
      </c>
      <c r="J42" s="38">
        <v>799.7</v>
      </c>
      <c r="K42" s="38">
        <f>K41</f>
        <v>3638.6</v>
      </c>
      <c r="L42" s="40"/>
      <c r="M42" s="40"/>
      <c r="N42" s="40"/>
      <c r="O42" s="48"/>
    </row>
    <row r="43" spans="1:15" s="6" customFormat="1" ht="41.25" customHeight="1" x14ac:dyDescent="0.3">
      <c r="A43" s="35">
        <v>8</v>
      </c>
      <c r="B43" s="56" t="s">
        <v>1</v>
      </c>
      <c r="C43" s="57" t="s">
        <v>12</v>
      </c>
      <c r="D43" s="57" t="s">
        <v>68</v>
      </c>
      <c r="E43" s="63"/>
      <c r="F43" s="38"/>
      <c r="G43" s="38">
        <v>7650</v>
      </c>
      <c r="H43" s="46">
        <v>6999.94</v>
      </c>
      <c r="I43" s="38"/>
      <c r="J43" s="46">
        <v>3390.9</v>
      </c>
      <c r="K43" s="46">
        <v>2882.3</v>
      </c>
      <c r="L43" s="46">
        <v>3181.5</v>
      </c>
      <c r="M43" s="64">
        <v>3340</v>
      </c>
      <c r="N43" s="46">
        <v>3400</v>
      </c>
      <c r="O43" s="38">
        <v>3500</v>
      </c>
    </row>
    <row r="44" spans="1:15" s="6" customFormat="1" x14ac:dyDescent="0.3">
      <c r="A44" s="42"/>
      <c r="B44" s="36" t="s">
        <v>38</v>
      </c>
      <c r="C44" s="59"/>
      <c r="D44" s="59"/>
      <c r="E44" s="63"/>
      <c r="F44" s="38"/>
      <c r="G44" s="38"/>
      <c r="H44" s="46"/>
      <c r="I44" s="38"/>
      <c r="J44" s="46"/>
      <c r="K44" s="46"/>
      <c r="L44" s="46"/>
      <c r="M44" s="46"/>
      <c r="N44" s="46"/>
      <c r="O44" s="38"/>
    </row>
    <row r="45" spans="1:15" s="6" customFormat="1" x14ac:dyDescent="0.3">
      <c r="A45" s="42"/>
      <c r="B45" s="36" t="s">
        <v>39</v>
      </c>
      <c r="C45" s="59"/>
      <c r="D45" s="59"/>
      <c r="E45" s="63"/>
      <c r="F45" s="38"/>
      <c r="G45" s="38">
        <f>G43</f>
        <v>7650</v>
      </c>
      <c r="H45" s="46">
        <f>H43</f>
        <v>6999.94</v>
      </c>
      <c r="I45" s="38"/>
      <c r="J45" s="46">
        <f>J43</f>
        <v>3390.9</v>
      </c>
      <c r="K45" s="46">
        <f>K43</f>
        <v>2882.3</v>
      </c>
      <c r="L45" s="46">
        <f>L43</f>
        <v>3181.5</v>
      </c>
      <c r="M45" s="46">
        <f>M43</f>
        <v>3340</v>
      </c>
      <c r="N45" s="46">
        <v>3400</v>
      </c>
      <c r="O45" s="38">
        <v>3500</v>
      </c>
    </row>
    <row r="46" spans="1:15" x14ac:dyDescent="0.3">
      <c r="A46" s="44"/>
      <c r="B46" s="36" t="s">
        <v>9</v>
      </c>
      <c r="C46" s="60"/>
      <c r="D46" s="60"/>
      <c r="E46" s="38"/>
      <c r="F46" s="38"/>
      <c r="G46" s="38"/>
      <c r="H46" s="46"/>
      <c r="I46" s="38"/>
      <c r="J46" s="46"/>
      <c r="K46" s="46"/>
      <c r="L46" s="40"/>
      <c r="M46" s="40"/>
      <c r="N46" s="40"/>
      <c r="O46" s="48"/>
    </row>
    <row r="47" spans="1:15" s="6" customFormat="1" ht="41.25" hidden="1" customHeight="1" x14ac:dyDescent="0.3">
      <c r="A47" s="57">
        <v>9</v>
      </c>
      <c r="B47" s="56" t="s">
        <v>15</v>
      </c>
      <c r="C47" s="57" t="s">
        <v>31</v>
      </c>
      <c r="D47" s="57" t="s">
        <v>42</v>
      </c>
      <c r="E47" s="38"/>
      <c r="F47" s="38"/>
      <c r="G47" s="46"/>
      <c r="H47" s="38"/>
      <c r="I47" s="46"/>
      <c r="J47" s="46"/>
      <c r="K47" s="40"/>
      <c r="L47" s="40"/>
      <c r="M47" s="40"/>
      <c r="N47" s="40"/>
      <c r="O47" s="48"/>
    </row>
    <row r="48" spans="1:15" s="6" customFormat="1" hidden="1" x14ac:dyDescent="0.3">
      <c r="A48" s="59"/>
      <c r="B48" s="36" t="s">
        <v>38</v>
      </c>
      <c r="C48" s="59"/>
      <c r="D48" s="59"/>
      <c r="E48" s="38"/>
      <c r="F48" s="38"/>
      <c r="G48" s="46"/>
      <c r="H48" s="38"/>
      <c r="I48" s="46"/>
      <c r="J48" s="46"/>
      <c r="K48" s="40"/>
      <c r="L48" s="40"/>
      <c r="M48" s="40"/>
      <c r="N48" s="40"/>
      <c r="O48" s="48"/>
    </row>
    <row r="49" spans="1:17" s="6" customFormat="1" hidden="1" x14ac:dyDescent="0.3">
      <c r="A49" s="59"/>
      <c r="B49" s="36" t="s">
        <v>39</v>
      </c>
      <c r="C49" s="59"/>
      <c r="D49" s="59"/>
      <c r="E49" s="38"/>
      <c r="F49" s="38"/>
      <c r="G49" s="46"/>
      <c r="H49" s="38"/>
      <c r="I49" s="46"/>
      <c r="J49" s="46"/>
      <c r="K49" s="40"/>
      <c r="L49" s="40"/>
      <c r="M49" s="40"/>
      <c r="N49" s="40"/>
      <c r="O49" s="48"/>
    </row>
    <row r="50" spans="1:17" hidden="1" x14ac:dyDescent="0.3">
      <c r="A50" s="60"/>
      <c r="B50" s="56" t="s">
        <v>9</v>
      </c>
      <c r="C50" s="60"/>
      <c r="D50" s="60"/>
      <c r="E50" s="38">
        <v>6484.4</v>
      </c>
      <c r="F50" s="38"/>
      <c r="G50" s="46"/>
      <c r="H50" s="38"/>
      <c r="I50" s="46"/>
      <c r="J50" s="46"/>
      <c r="K50" s="40"/>
      <c r="L50" s="40"/>
      <c r="M50" s="40"/>
      <c r="N50" s="40"/>
      <c r="O50" s="48"/>
    </row>
    <row r="51" spans="1:17" s="6" customFormat="1" ht="42" customHeight="1" x14ac:dyDescent="0.3">
      <c r="A51" s="57">
        <v>9</v>
      </c>
      <c r="B51" s="56" t="s">
        <v>33</v>
      </c>
      <c r="C51" s="57" t="s">
        <v>35</v>
      </c>
      <c r="D51" s="57" t="s">
        <v>70</v>
      </c>
      <c r="E51" s="38">
        <v>384621.2</v>
      </c>
      <c r="F51" s="38">
        <f>E51-G51-H51-I51</f>
        <v>384621.2</v>
      </c>
      <c r="G51" s="46"/>
      <c r="H51" s="38"/>
      <c r="I51" s="46"/>
      <c r="J51" s="46"/>
      <c r="K51" s="40"/>
      <c r="L51" s="40">
        <v>937</v>
      </c>
      <c r="M51" s="40">
        <v>4900</v>
      </c>
      <c r="N51" s="40"/>
      <c r="O51" s="48"/>
    </row>
    <row r="52" spans="1:17" s="6" customFormat="1" x14ac:dyDescent="0.3">
      <c r="A52" s="59"/>
      <c r="B52" s="36" t="s">
        <v>38</v>
      </c>
      <c r="C52" s="59"/>
      <c r="D52" s="59"/>
      <c r="E52" s="38"/>
      <c r="F52" s="38"/>
      <c r="G52" s="46"/>
      <c r="H52" s="38"/>
      <c r="I52" s="46"/>
      <c r="J52" s="46"/>
      <c r="K52" s="40"/>
      <c r="L52" s="40"/>
      <c r="M52" s="40"/>
      <c r="N52" s="40"/>
      <c r="O52" s="48"/>
    </row>
    <row r="53" spans="1:17" s="6" customFormat="1" x14ac:dyDescent="0.3">
      <c r="A53" s="59"/>
      <c r="B53" s="36" t="s">
        <v>39</v>
      </c>
      <c r="C53" s="59"/>
      <c r="D53" s="59"/>
      <c r="E53" s="38"/>
      <c r="F53" s="38"/>
      <c r="G53" s="46"/>
      <c r="H53" s="38"/>
      <c r="I53" s="46"/>
      <c r="J53" s="46"/>
      <c r="K53" s="40"/>
      <c r="L53" s="40">
        <f>L51</f>
        <v>937</v>
      </c>
      <c r="M53" s="40">
        <f>M51</f>
        <v>4900</v>
      </c>
      <c r="N53" s="40"/>
      <c r="O53" s="48"/>
    </row>
    <row r="54" spans="1:17" x14ac:dyDescent="0.3">
      <c r="A54" s="60"/>
      <c r="B54" s="56" t="s">
        <v>9</v>
      </c>
      <c r="C54" s="60"/>
      <c r="D54" s="60"/>
      <c r="E54" s="38"/>
      <c r="F54" s="38"/>
      <c r="G54" s="46"/>
      <c r="H54" s="38"/>
      <c r="I54" s="46"/>
      <c r="J54" s="46"/>
      <c r="K54" s="40"/>
      <c r="L54" s="40">
        <f>L53</f>
        <v>937</v>
      </c>
      <c r="M54" s="40">
        <f>M53</f>
        <v>4900</v>
      </c>
      <c r="N54" s="40"/>
      <c r="O54" s="48"/>
    </row>
    <row r="55" spans="1:17" s="6" customFormat="1" ht="33.75" customHeight="1" x14ac:dyDescent="0.3">
      <c r="A55" s="35">
        <v>10</v>
      </c>
      <c r="B55" s="65" t="s">
        <v>3</v>
      </c>
      <c r="C55" s="57"/>
      <c r="D55" s="57" t="s">
        <v>34</v>
      </c>
      <c r="E55" s="38"/>
      <c r="F55" s="38"/>
      <c r="G55" s="38">
        <v>774.35</v>
      </c>
      <c r="H55" s="46">
        <v>558.69000000000005</v>
      </c>
      <c r="I55" s="38">
        <v>753.8</v>
      </c>
      <c r="J55" s="46">
        <v>1095.5999999999999</v>
      </c>
      <c r="K55" s="46">
        <v>1921</v>
      </c>
      <c r="L55" s="40">
        <v>3693</v>
      </c>
      <c r="M55" s="40"/>
      <c r="N55" s="40"/>
      <c r="O55" s="38"/>
    </row>
    <row r="56" spans="1:17" s="6" customFormat="1" x14ac:dyDescent="0.3">
      <c r="A56" s="42"/>
      <c r="B56" s="36" t="s">
        <v>38</v>
      </c>
      <c r="C56" s="59"/>
      <c r="D56" s="59"/>
      <c r="E56" s="38"/>
      <c r="F56" s="38"/>
      <c r="G56" s="38"/>
      <c r="H56" s="46"/>
      <c r="I56" s="38"/>
      <c r="J56" s="46"/>
      <c r="K56" s="46"/>
      <c r="L56" s="40"/>
      <c r="M56" s="40"/>
      <c r="N56" s="40"/>
      <c r="O56" s="38"/>
    </row>
    <row r="57" spans="1:17" s="6" customFormat="1" x14ac:dyDescent="0.3">
      <c r="A57" s="42"/>
      <c r="B57" s="36" t="s">
        <v>39</v>
      </c>
      <c r="C57" s="59"/>
      <c r="D57" s="59"/>
      <c r="E57" s="38"/>
      <c r="F57" s="38"/>
      <c r="G57" s="38">
        <f>G55</f>
        <v>774.35</v>
      </c>
      <c r="H57" s="46">
        <f>H55</f>
        <v>558.69000000000005</v>
      </c>
      <c r="I57" s="38">
        <f>I55</f>
        <v>753.8</v>
      </c>
      <c r="J57" s="46">
        <f>J58</f>
        <v>1095.5999999999999</v>
      </c>
      <c r="K57" s="46">
        <f>K55</f>
        <v>1921</v>
      </c>
      <c r="L57" s="40">
        <f>L55</f>
        <v>3693</v>
      </c>
      <c r="M57" s="40"/>
      <c r="N57" s="40"/>
      <c r="O57" s="38"/>
    </row>
    <row r="58" spans="1:17" x14ac:dyDescent="0.3">
      <c r="A58" s="44"/>
      <c r="B58" s="36" t="s">
        <v>9</v>
      </c>
      <c r="C58" s="60"/>
      <c r="D58" s="60"/>
      <c r="E58" s="38"/>
      <c r="F58" s="38"/>
      <c r="G58" s="38">
        <v>774.4</v>
      </c>
      <c r="H58" s="46">
        <v>558.70000000000005</v>
      </c>
      <c r="I58" s="38">
        <v>591.20000000000005</v>
      </c>
      <c r="J58" s="46">
        <f>J55</f>
        <v>1095.5999999999999</v>
      </c>
      <c r="K58" s="39">
        <v>173.4</v>
      </c>
      <c r="L58" s="40">
        <v>430.9</v>
      </c>
      <c r="M58" s="40"/>
      <c r="N58" s="40"/>
      <c r="O58" s="38"/>
    </row>
    <row r="59" spans="1:17" s="6" customFormat="1" ht="60" customHeight="1" x14ac:dyDescent="0.3">
      <c r="A59" s="66">
        <v>11</v>
      </c>
      <c r="B59" s="65" t="s">
        <v>44</v>
      </c>
      <c r="C59" s="57" t="s">
        <v>45</v>
      </c>
      <c r="D59" s="67" t="s">
        <v>49</v>
      </c>
      <c r="E59" s="40"/>
      <c r="F59" s="40"/>
      <c r="G59" s="40"/>
      <c r="H59" s="40"/>
      <c r="I59" s="40"/>
      <c r="J59" s="40"/>
      <c r="K59" s="40"/>
      <c r="L59" s="40">
        <v>4504.7</v>
      </c>
      <c r="M59" s="47">
        <v>12951.5</v>
      </c>
      <c r="N59" s="40"/>
      <c r="O59" s="48"/>
    </row>
    <row r="60" spans="1:17" s="6" customFormat="1" ht="15" customHeight="1" x14ac:dyDescent="0.3">
      <c r="A60" s="68"/>
      <c r="B60" s="36" t="s">
        <v>38</v>
      </c>
      <c r="C60" s="59"/>
      <c r="D60" s="69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8"/>
    </row>
    <row r="61" spans="1:17" s="6" customFormat="1" ht="15" customHeight="1" x14ac:dyDescent="0.3">
      <c r="A61" s="68"/>
      <c r="B61" s="36" t="s">
        <v>39</v>
      </c>
      <c r="C61" s="59"/>
      <c r="D61" s="69"/>
      <c r="E61" s="40"/>
      <c r="F61" s="40"/>
      <c r="G61" s="40"/>
      <c r="H61" s="40"/>
      <c r="I61" s="40"/>
      <c r="J61" s="40"/>
      <c r="K61" s="40"/>
      <c r="L61" s="40">
        <f>L59</f>
        <v>4504.7</v>
      </c>
      <c r="M61" s="40">
        <f>M59</f>
        <v>12951.5</v>
      </c>
      <c r="N61" s="40"/>
      <c r="O61" s="48"/>
    </row>
    <row r="62" spans="1:17" x14ac:dyDescent="0.3">
      <c r="A62" s="70"/>
      <c r="B62" s="36" t="s">
        <v>9</v>
      </c>
      <c r="C62" s="60"/>
      <c r="D62" s="71"/>
      <c r="E62" s="72"/>
      <c r="F62" s="73"/>
      <c r="G62" s="73"/>
      <c r="H62" s="73"/>
      <c r="I62" s="74"/>
      <c r="J62" s="73"/>
      <c r="K62" s="72"/>
      <c r="L62" s="72">
        <f>L59</f>
        <v>4504.7</v>
      </c>
      <c r="M62" s="47">
        <f>M59</f>
        <v>12951.5</v>
      </c>
      <c r="N62" s="65"/>
      <c r="O62" s="48"/>
    </row>
    <row r="63" spans="1:17" s="6" customFormat="1" ht="37.5" customHeight="1" x14ac:dyDescent="0.3">
      <c r="A63" s="66">
        <v>12</v>
      </c>
      <c r="B63" s="65" t="s">
        <v>55</v>
      </c>
      <c r="C63" s="57" t="s">
        <v>50</v>
      </c>
      <c r="D63" s="67" t="s">
        <v>69</v>
      </c>
      <c r="E63" s="40"/>
      <c r="F63" s="40"/>
      <c r="G63" s="40"/>
      <c r="H63" s="40"/>
      <c r="I63" s="40"/>
      <c r="J63" s="40"/>
      <c r="K63" s="40"/>
      <c r="L63" s="40">
        <v>461.5</v>
      </c>
      <c r="M63" s="47">
        <v>18305.3</v>
      </c>
      <c r="N63" s="40"/>
      <c r="O63" s="48"/>
    </row>
    <row r="64" spans="1:17" s="6" customFormat="1" ht="15" customHeight="1" x14ac:dyDescent="0.3">
      <c r="A64" s="68"/>
      <c r="B64" s="36" t="s">
        <v>38</v>
      </c>
      <c r="C64" s="59"/>
      <c r="D64" s="69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8"/>
      <c r="Q64" s="14"/>
    </row>
    <row r="65" spans="1:15" s="6" customFormat="1" ht="15" customHeight="1" x14ac:dyDescent="0.3">
      <c r="A65" s="68"/>
      <c r="B65" s="36" t="s">
        <v>39</v>
      </c>
      <c r="C65" s="59"/>
      <c r="D65" s="69"/>
      <c r="E65" s="40"/>
      <c r="F65" s="40"/>
      <c r="G65" s="40"/>
      <c r="H65" s="40"/>
      <c r="I65" s="40"/>
      <c r="J65" s="40"/>
      <c r="K65" s="40"/>
      <c r="L65" s="40">
        <f>L66</f>
        <v>461.5</v>
      </c>
      <c r="M65" s="40">
        <f>M63</f>
        <v>18305.3</v>
      </c>
      <c r="N65" s="40"/>
      <c r="O65" s="48"/>
    </row>
    <row r="66" spans="1:15" x14ac:dyDescent="0.3">
      <c r="A66" s="70"/>
      <c r="B66" s="36" t="s">
        <v>9</v>
      </c>
      <c r="C66" s="60"/>
      <c r="D66" s="71"/>
      <c r="E66" s="72"/>
      <c r="F66" s="73"/>
      <c r="G66" s="73"/>
      <c r="H66" s="73"/>
      <c r="I66" s="74"/>
      <c r="J66" s="73"/>
      <c r="K66" s="72"/>
      <c r="L66" s="72">
        <f>L63</f>
        <v>461.5</v>
      </c>
      <c r="M66" s="47">
        <v>17468.5</v>
      </c>
      <c r="N66" s="65"/>
      <c r="O66" s="48"/>
    </row>
    <row r="67" spans="1:15" s="6" customFormat="1" ht="36" customHeight="1" x14ac:dyDescent="0.3">
      <c r="A67" s="66">
        <v>13</v>
      </c>
      <c r="B67" s="65" t="s">
        <v>47</v>
      </c>
      <c r="C67" s="57" t="s">
        <v>48</v>
      </c>
      <c r="D67" s="57" t="s">
        <v>53</v>
      </c>
      <c r="E67" s="40"/>
      <c r="F67" s="40"/>
      <c r="G67" s="40"/>
      <c r="H67" s="40"/>
      <c r="I67" s="40"/>
      <c r="J67" s="40"/>
      <c r="K67" s="40">
        <v>5.6</v>
      </c>
      <c r="L67" s="40"/>
      <c r="M67" s="40"/>
      <c r="N67" s="40"/>
      <c r="O67" s="48"/>
    </row>
    <row r="68" spans="1:15" s="6" customFormat="1" ht="15" customHeight="1" x14ac:dyDescent="0.3">
      <c r="A68" s="68"/>
      <c r="B68" s="36" t="s">
        <v>38</v>
      </c>
      <c r="C68" s="59"/>
      <c r="D68" s="5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8"/>
    </row>
    <row r="69" spans="1:15" s="6" customFormat="1" ht="15" customHeight="1" x14ac:dyDescent="0.3">
      <c r="A69" s="68"/>
      <c r="B69" s="36" t="s">
        <v>39</v>
      </c>
      <c r="C69" s="59"/>
      <c r="D69" s="59"/>
      <c r="E69" s="40"/>
      <c r="F69" s="40"/>
      <c r="G69" s="40"/>
      <c r="H69" s="40"/>
      <c r="I69" s="40"/>
      <c r="J69" s="40"/>
      <c r="K69" s="40">
        <f>K70</f>
        <v>5.6</v>
      </c>
      <c r="L69" s="40"/>
      <c r="M69" s="40"/>
      <c r="N69" s="40"/>
      <c r="O69" s="48"/>
    </row>
    <row r="70" spans="1:15" x14ac:dyDescent="0.3">
      <c r="A70" s="70"/>
      <c r="B70" s="36" t="s">
        <v>9</v>
      </c>
      <c r="C70" s="60"/>
      <c r="D70" s="60"/>
      <c r="E70" s="38"/>
      <c r="F70" s="38"/>
      <c r="G70" s="38"/>
      <c r="H70" s="46"/>
      <c r="I70" s="38"/>
      <c r="J70" s="46"/>
      <c r="K70" s="46">
        <f>K67</f>
        <v>5.6</v>
      </c>
      <c r="L70" s="46"/>
      <c r="M70" s="40"/>
      <c r="N70" s="40"/>
      <c r="O70" s="48"/>
    </row>
    <row r="71" spans="1:15" ht="43.5" customHeight="1" x14ac:dyDescent="0.3">
      <c r="A71" s="66">
        <v>14</v>
      </c>
      <c r="B71" s="36" t="s">
        <v>51</v>
      </c>
      <c r="C71" s="57" t="s">
        <v>71</v>
      </c>
      <c r="D71" s="67" t="s">
        <v>66</v>
      </c>
      <c r="E71" s="38"/>
      <c r="F71" s="38"/>
      <c r="G71" s="38"/>
      <c r="H71" s="46"/>
      <c r="I71" s="38"/>
      <c r="J71" s="46"/>
      <c r="K71" s="46"/>
      <c r="L71" s="46"/>
      <c r="M71" s="64">
        <v>13825.1</v>
      </c>
      <c r="N71" s="40"/>
      <c r="O71" s="48"/>
    </row>
    <row r="72" spans="1:15" ht="15" customHeight="1" x14ac:dyDescent="0.3">
      <c r="A72" s="68"/>
      <c r="B72" s="36" t="s">
        <v>38</v>
      </c>
      <c r="C72" s="59"/>
      <c r="D72" s="69"/>
      <c r="E72" s="38"/>
      <c r="F72" s="38"/>
      <c r="G72" s="38"/>
      <c r="H72" s="46"/>
      <c r="I72" s="38"/>
      <c r="J72" s="46"/>
      <c r="K72" s="46"/>
      <c r="L72" s="46"/>
      <c r="M72" s="40"/>
      <c r="N72" s="40"/>
      <c r="O72" s="48"/>
    </row>
    <row r="73" spans="1:15" ht="15" customHeight="1" x14ac:dyDescent="0.3">
      <c r="A73" s="68"/>
      <c r="B73" s="36" t="s">
        <v>39</v>
      </c>
      <c r="C73" s="59"/>
      <c r="D73" s="69"/>
      <c r="E73" s="38"/>
      <c r="F73" s="38"/>
      <c r="G73" s="38"/>
      <c r="H73" s="46"/>
      <c r="I73" s="38"/>
      <c r="J73" s="46"/>
      <c r="K73" s="46"/>
      <c r="L73" s="46"/>
      <c r="M73" s="40">
        <f>M71</f>
        <v>13825.1</v>
      </c>
      <c r="N73" s="40"/>
      <c r="O73" s="48"/>
    </row>
    <row r="74" spans="1:15" x14ac:dyDescent="0.3">
      <c r="A74" s="70"/>
      <c r="B74" s="36" t="s">
        <v>9</v>
      </c>
      <c r="C74" s="60"/>
      <c r="D74" s="71"/>
      <c r="E74" s="38"/>
      <c r="F74" s="38"/>
      <c r="G74" s="38"/>
      <c r="H74" s="46"/>
      <c r="I74" s="38"/>
      <c r="J74" s="46"/>
      <c r="K74" s="46"/>
      <c r="L74" s="46"/>
      <c r="M74" s="40">
        <f>M73</f>
        <v>13825.1</v>
      </c>
      <c r="N74" s="40"/>
      <c r="O74" s="48"/>
    </row>
    <row r="75" spans="1:15" ht="36" customHeight="1" x14ac:dyDescent="0.3">
      <c r="A75" s="66">
        <v>15</v>
      </c>
      <c r="B75" s="36" t="s">
        <v>78</v>
      </c>
      <c r="C75" s="57" t="s">
        <v>72</v>
      </c>
      <c r="D75" s="67" t="s">
        <v>67</v>
      </c>
      <c r="E75" s="38"/>
      <c r="F75" s="38"/>
      <c r="G75" s="38"/>
      <c r="H75" s="46"/>
      <c r="I75" s="38"/>
      <c r="J75" s="46"/>
      <c r="K75" s="46"/>
      <c r="L75" s="46"/>
      <c r="M75" s="64">
        <v>4092.2</v>
      </c>
      <c r="N75" s="40"/>
      <c r="O75" s="48"/>
    </row>
    <row r="76" spans="1:15" ht="15" customHeight="1" x14ac:dyDescent="0.3">
      <c r="A76" s="68"/>
      <c r="B76" s="36" t="s">
        <v>38</v>
      </c>
      <c r="C76" s="59"/>
      <c r="D76" s="69"/>
      <c r="E76" s="38"/>
      <c r="F76" s="38"/>
      <c r="G76" s="38"/>
      <c r="H76" s="46"/>
      <c r="I76" s="38"/>
      <c r="J76" s="46"/>
      <c r="K76" s="46"/>
      <c r="L76" s="46"/>
      <c r="M76" s="40"/>
      <c r="N76" s="40"/>
      <c r="O76" s="48"/>
    </row>
    <row r="77" spans="1:15" ht="15" customHeight="1" x14ac:dyDescent="0.3">
      <c r="A77" s="68"/>
      <c r="B77" s="36" t="s">
        <v>39</v>
      </c>
      <c r="C77" s="59"/>
      <c r="D77" s="69"/>
      <c r="E77" s="38"/>
      <c r="F77" s="38"/>
      <c r="G77" s="38"/>
      <c r="H77" s="46"/>
      <c r="I77" s="38"/>
      <c r="J77" s="46"/>
      <c r="K77" s="46"/>
      <c r="L77" s="46"/>
      <c r="M77" s="40">
        <f>M75</f>
        <v>4092.2</v>
      </c>
      <c r="N77" s="40"/>
      <c r="O77" s="48"/>
    </row>
    <row r="78" spans="1:15" x14ac:dyDescent="0.3">
      <c r="A78" s="70"/>
      <c r="B78" s="36" t="s">
        <v>9</v>
      </c>
      <c r="C78" s="60"/>
      <c r="D78" s="71"/>
      <c r="E78" s="38"/>
      <c r="F78" s="38"/>
      <c r="G78" s="38"/>
      <c r="H78" s="46"/>
      <c r="I78" s="38"/>
      <c r="J78" s="46"/>
      <c r="K78" s="46"/>
      <c r="L78" s="46"/>
      <c r="M78" s="40">
        <v>3348.6</v>
      </c>
      <c r="N78" s="40"/>
      <c r="O78" s="48"/>
    </row>
    <row r="79" spans="1:15" s="6" customFormat="1" ht="34.5" customHeight="1" x14ac:dyDescent="0.3">
      <c r="A79" s="66">
        <v>16</v>
      </c>
      <c r="B79" s="36" t="s">
        <v>79</v>
      </c>
      <c r="C79" s="57" t="s">
        <v>73</v>
      </c>
      <c r="D79" s="67" t="s">
        <v>67</v>
      </c>
      <c r="E79" s="38"/>
      <c r="F79" s="38"/>
      <c r="G79" s="38"/>
      <c r="H79" s="46"/>
      <c r="I79" s="38"/>
      <c r="J79" s="46"/>
      <c r="K79" s="46"/>
      <c r="L79" s="46"/>
      <c r="M79" s="64">
        <v>4070.2</v>
      </c>
      <c r="N79" s="40"/>
      <c r="O79" s="48"/>
    </row>
    <row r="80" spans="1:15" x14ac:dyDescent="0.3">
      <c r="A80" s="68"/>
      <c r="B80" s="36" t="s">
        <v>38</v>
      </c>
      <c r="C80" s="59"/>
      <c r="D80" s="69"/>
      <c r="E80" s="38"/>
      <c r="F80" s="38"/>
      <c r="G80" s="38"/>
      <c r="H80" s="46"/>
      <c r="I80" s="38"/>
      <c r="J80" s="46"/>
      <c r="K80" s="46"/>
      <c r="L80" s="46"/>
      <c r="M80" s="40"/>
      <c r="N80" s="40"/>
      <c r="O80" s="48"/>
    </row>
    <row r="81" spans="1:15" x14ac:dyDescent="0.3">
      <c r="A81" s="68"/>
      <c r="B81" s="36" t="s">
        <v>39</v>
      </c>
      <c r="C81" s="59"/>
      <c r="D81" s="69"/>
      <c r="E81" s="38"/>
      <c r="F81" s="38"/>
      <c r="G81" s="38"/>
      <c r="H81" s="46"/>
      <c r="I81" s="38"/>
      <c r="J81" s="46"/>
      <c r="K81" s="46"/>
      <c r="L81" s="46"/>
      <c r="M81" s="40">
        <f>M79</f>
        <v>4070.2</v>
      </c>
      <c r="N81" s="40"/>
      <c r="O81" s="48"/>
    </row>
    <row r="82" spans="1:15" x14ac:dyDescent="0.3">
      <c r="A82" s="70"/>
      <c r="B82" s="36" t="s">
        <v>9</v>
      </c>
      <c r="C82" s="60"/>
      <c r="D82" s="71"/>
      <c r="E82" s="38"/>
      <c r="F82" s="38"/>
      <c r="G82" s="38"/>
      <c r="H82" s="46"/>
      <c r="I82" s="38"/>
      <c r="J82" s="46"/>
      <c r="K82" s="46"/>
      <c r="L82" s="46"/>
      <c r="M82" s="40">
        <v>3326.6</v>
      </c>
      <c r="N82" s="40"/>
      <c r="O82" s="48"/>
    </row>
    <row r="83" spans="1:15" s="6" customFormat="1" ht="36.75" customHeight="1" x14ac:dyDescent="0.3">
      <c r="A83" s="66">
        <v>17</v>
      </c>
      <c r="B83" s="36" t="s">
        <v>80</v>
      </c>
      <c r="C83" s="57" t="s">
        <v>74</v>
      </c>
      <c r="D83" s="67" t="s">
        <v>67</v>
      </c>
      <c r="E83" s="38"/>
      <c r="F83" s="38"/>
      <c r="G83" s="38"/>
      <c r="H83" s="46"/>
      <c r="I83" s="38"/>
      <c r="J83" s="46"/>
      <c r="K83" s="46"/>
      <c r="L83" s="46"/>
      <c r="M83" s="64">
        <v>4093.2</v>
      </c>
      <c r="N83" s="40"/>
      <c r="O83" s="48"/>
    </row>
    <row r="84" spans="1:15" x14ac:dyDescent="0.3">
      <c r="A84" s="68"/>
      <c r="B84" s="36" t="s">
        <v>38</v>
      </c>
      <c r="C84" s="59"/>
      <c r="D84" s="69"/>
      <c r="E84" s="38"/>
      <c r="F84" s="38"/>
      <c r="G84" s="38"/>
      <c r="H84" s="46"/>
      <c r="I84" s="38"/>
      <c r="J84" s="46"/>
      <c r="K84" s="46"/>
      <c r="L84" s="46"/>
      <c r="M84" s="40"/>
      <c r="N84" s="40"/>
      <c r="O84" s="48"/>
    </row>
    <row r="85" spans="1:15" x14ac:dyDescent="0.3">
      <c r="A85" s="68"/>
      <c r="B85" s="36" t="s">
        <v>39</v>
      </c>
      <c r="C85" s="59"/>
      <c r="D85" s="69"/>
      <c r="E85" s="38"/>
      <c r="F85" s="38"/>
      <c r="G85" s="38"/>
      <c r="H85" s="46"/>
      <c r="I85" s="38"/>
      <c r="J85" s="46"/>
      <c r="K85" s="46"/>
      <c r="L85" s="46"/>
      <c r="M85" s="40">
        <f>M83</f>
        <v>4093.2</v>
      </c>
      <c r="N85" s="40"/>
      <c r="O85" s="48"/>
    </row>
    <row r="86" spans="1:15" x14ac:dyDescent="0.3">
      <c r="A86" s="70"/>
      <c r="B86" s="36" t="s">
        <v>9</v>
      </c>
      <c r="C86" s="60"/>
      <c r="D86" s="71"/>
      <c r="E86" s="38"/>
      <c r="F86" s="38"/>
      <c r="G86" s="38"/>
      <c r="H86" s="46"/>
      <c r="I86" s="38"/>
      <c r="J86" s="46"/>
      <c r="K86" s="46"/>
      <c r="L86" s="46"/>
      <c r="M86" s="40">
        <v>3349.6</v>
      </c>
      <c r="N86" s="40"/>
      <c r="O86" s="48"/>
    </row>
    <row r="87" spans="1:15" ht="33" customHeight="1" x14ac:dyDescent="0.3">
      <c r="A87" s="66">
        <v>18</v>
      </c>
      <c r="B87" s="36" t="s">
        <v>81</v>
      </c>
      <c r="C87" s="57" t="s">
        <v>84</v>
      </c>
      <c r="D87" s="67" t="s">
        <v>67</v>
      </c>
      <c r="E87" s="38"/>
      <c r="F87" s="38"/>
      <c r="G87" s="38"/>
      <c r="H87" s="46"/>
      <c r="I87" s="38"/>
      <c r="J87" s="46"/>
      <c r="K87" s="46"/>
      <c r="L87" s="46"/>
      <c r="M87" s="40">
        <v>4833.3</v>
      </c>
      <c r="N87" s="40"/>
      <c r="O87" s="48"/>
    </row>
    <row r="88" spans="1:15" x14ac:dyDescent="0.3">
      <c r="A88" s="68"/>
      <c r="B88" s="36" t="s">
        <v>38</v>
      </c>
      <c r="C88" s="59"/>
      <c r="D88" s="69"/>
      <c r="E88" s="38"/>
      <c r="F88" s="38"/>
      <c r="G88" s="38"/>
      <c r="H88" s="46"/>
      <c r="I88" s="38"/>
      <c r="J88" s="46"/>
      <c r="K88" s="46"/>
      <c r="L88" s="46"/>
      <c r="M88" s="40"/>
      <c r="N88" s="40"/>
      <c r="O88" s="48"/>
    </row>
    <row r="89" spans="1:15" x14ac:dyDescent="0.3">
      <c r="A89" s="68"/>
      <c r="B89" s="36" t="s">
        <v>39</v>
      </c>
      <c r="C89" s="59"/>
      <c r="D89" s="69"/>
      <c r="E89" s="38"/>
      <c r="F89" s="38"/>
      <c r="G89" s="38"/>
      <c r="H89" s="46"/>
      <c r="I89" s="38"/>
      <c r="J89" s="46"/>
      <c r="K89" s="46"/>
      <c r="L89" s="46"/>
      <c r="M89" s="40">
        <f>M87</f>
        <v>4833.3</v>
      </c>
      <c r="N89" s="40"/>
      <c r="O89" s="48"/>
    </row>
    <row r="90" spans="1:15" x14ac:dyDescent="0.3">
      <c r="A90" s="70"/>
      <c r="B90" s="36" t="s">
        <v>9</v>
      </c>
      <c r="C90" s="60"/>
      <c r="D90" s="71"/>
      <c r="E90" s="38"/>
      <c r="F90" s="38"/>
      <c r="G90" s="38"/>
      <c r="H90" s="46"/>
      <c r="I90" s="38"/>
      <c r="J90" s="46"/>
      <c r="K90" s="46"/>
      <c r="L90" s="46"/>
      <c r="M90" s="40">
        <f>M89</f>
        <v>4833.3</v>
      </c>
      <c r="N90" s="40"/>
      <c r="O90" s="48"/>
    </row>
    <row r="91" spans="1:15" ht="36.75" customHeight="1" x14ac:dyDescent="0.3">
      <c r="A91" s="66">
        <v>19</v>
      </c>
      <c r="B91" s="36" t="s">
        <v>82</v>
      </c>
      <c r="C91" s="57" t="s">
        <v>85</v>
      </c>
      <c r="D91" s="67" t="s">
        <v>67</v>
      </c>
      <c r="E91" s="38"/>
      <c r="F91" s="38"/>
      <c r="G91" s="38"/>
      <c r="H91" s="46"/>
      <c r="I91" s="38"/>
      <c r="J91" s="46"/>
      <c r="K91" s="46"/>
      <c r="L91" s="46"/>
      <c r="M91" s="40">
        <v>4136.3999999999996</v>
      </c>
      <c r="N91" s="40"/>
      <c r="O91" s="48"/>
    </row>
    <row r="92" spans="1:15" x14ac:dyDescent="0.3">
      <c r="A92" s="68"/>
      <c r="B92" s="36" t="s">
        <v>38</v>
      </c>
      <c r="C92" s="59"/>
      <c r="D92" s="69"/>
      <c r="E92" s="38"/>
      <c r="F92" s="38"/>
      <c r="G92" s="38"/>
      <c r="H92" s="46"/>
      <c r="I92" s="38"/>
      <c r="J92" s="46"/>
      <c r="K92" s="46"/>
      <c r="L92" s="46"/>
      <c r="M92" s="40"/>
      <c r="N92" s="40"/>
      <c r="O92" s="48"/>
    </row>
    <row r="93" spans="1:15" x14ac:dyDescent="0.3">
      <c r="A93" s="68"/>
      <c r="B93" s="36" t="s">
        <v>39</v>
      </c>
      <c r="C93" s="59"/>
      <c r="D93" s="69"/>
      <c r="E93" s="38"/>
      <c r="F93" s="38"/>
      <c r="G93" s="38"/>
      <c r="H93" s="46"/>
      <c r="I93" s="38"/>
      <c r="J93" s="46"/>
      <c r="K93" s="46"/>
      <c r="L93" s="46"/>
      <c r="M93" s="40">
        <f>M91</f>
        <v>4136.3999999999996</v>
      </c>
      <c r="N93" s="40"/>
      <c r="O93" s="48"/>
    </row>
    <row r="94" spans="1:15" x14ac:dyDescent="0.3">
      <c r="A94" s="70"/>
      <c r="B94" s="36" t="s">
        <v>9</v>
      </c>
      <c r="C94" s="60"/>
      <c r="D94" s="71"/>
      <c r="E94" s="38"/>
      <c r="F94" s="38"/>
      <c r="G94" s="38"/>
      <c r="H94" s="46"/>
      <c r="I94" s="38"/>
      <c r="J94" s="46"/>
      <c r="K94" s="46"/>
      <c r="L94" s="46"/>
      <c r="M94" s="40">
        <f>M93</f>
        <v>4136.3999999999996</v>
      </c>
      <c r="N94" s="40"/>
      <c r="O94" s="48"/>
    </row>
    <row r="95" spans="1:15" ht="41.4" x14ac:dyDescent="0.3">
      <c r="A95" s="66">
        <v>20</v>
      </c>
      <c r="B95" s="36" t="s">
        <v>83</v>
      </c>
      <c r="C95" s="57" t="s">
        <v>86</v>
      </c>
      <c r="D95" s="67" t="s">
        <v>67</v>
      </c>
      <c r="E95" s="38"/>
      <c r="F95" s="38"/>
      <c r="G95" s="38"/>
      <c r="H95" s="46"/>
      <c r="I95" s="38"/>
      <c r="J95" s="46"/>
      <c r="K95" s="46"/>
      <c r="L95" s="46"/>
      <c r="M95" s="40">
        <v>4130.8999999999996</v>
      </c>
      <c r="N95" s="40"/>
      <c r="O95" s="48"/>
    </row>
    <row r="96" spans="1:15" x14ac:dyDescent="0.3">
      <c r="A96" s="68"/>
      <c r="B96" s="36" t="s">
        <v>38</v>
      </c>
      <c r="C96" s="59"/>
      <c r="D96" s="69"/>
      <c r="E96" s="38"/>
      <c r="F96" s="38"/>
      <c r="G96" s="38"/>
      <c r="H96" s="46"/>
      <c r="I96" s="38"/>
      <c r="J96" s="46"/>
      <c r="K96" s="46"/>
      <c r="L96" s="46"/>
      <c r="M96" s="40"/>
      <c r="N96" s="40"/>
      <c r="O96" s="48"/>
    </row>
    <row r="97" spans="1:15" x14ac:dyDescent="0.3">
      <c r="A97" s="68"/>
      <c r="B97" s="36" t="s">
        <v>39</v>
      </c>
      <c r="C97" s="59"/>
      <c r="D97" s="69"/>
      <c r="E97" s="38"/>
      <c r="F97" s="38"/>
      <c r="G97" s="38"/>
      <c r="H97" s="46"/>
      <c r="I97" s="38"/>
      <c r="J97" s="46"/>
      <c r="K97" s="46"/>
      <c r="L97" s="46"/>
      <c r="M97" s="40">
        <f>M95</f>
        <v>4130.8999999999996</v>
      </c>
      <c r="N97" s="40"/>
      <c r="O97" s="48"/>
    </row>
    <row r="98" spans="1:15" x14ac:dyDescent="0.3">
      <c r="A98" s="70"/>
      <c r="B98" s="36" t="s">
        <v>9</v>
      </c>
      <c r="C98" s="60"/>
      <c r="D98" s="71"/>
      <c r="E98" s="38"/>
      <c r="F98" s="38"/>
      <c r="G98" s="38"/>
      <c r="H98" s="46"/>
      <c r="I98" s="38"/>
      <c r="J98" s="46"/>
      <c r="K98" s="46"/>
      <c r="L98" s="46"/>
      <c r="M98" s="40">
        <f>M97</f>
        <v>4130.8999999999996</v>
      </c>
      <c r="N98" s="40"/>
      <c r="O98" s="48"/>
    </row>
    <row r="99" spans="1:15" ht="41.4" x14ac:dyDescent="0.3">
      <c r="A99" s="66">
        <v>21</v>
      </c>
      <c r="B99" s="36" t="s">
        <v>88</v>
      </c>
      <c r="C99" s="57" t="s">
        <v>87</v>
      </c>
      <c r="D99" s="67" t="s">
        <v>67</v>
      </c>
      <c r="E99" s="38"/>
      <c r="F99" s="38"/>
      <c r="G99" s="38"/>
      <c r="H99" s="46"/>
      <c r="I99" s="38"/>
      <c r="J99" s="46"/>
      <c r="K99" s="46"/>
      <c r="L99" s="46"/>
      <c r="M99" s="40">
        <v>4093.9</v>
      </c>
      <c r="N99" s="40"/>
      <c r="O99" s="48"/>
    </row>
    <row r="100" spans="1:15" x14ac:dyDescent="0.3">
      <c r="A100" s="68"/>
      <c r="B100" s="36" t="s">
        <v>38</v>
      </c>
      <c r="C100" s="59"/>
      <c r="D100" s="69"/>
      <c r="E100" s="38"/>
      <c r="F100" s="38"/>
      <c r="G100" s="38"/>
      <c r="H100" s="46"/>
      <c r="I100" s="38"/>
      <c r="J100" s="46"/>
      <c r="K100" s="46"/>
      <c r="L100" s="46"/>
      <c r="M100" s="40"/>
      <c r="N100" s="40"/>
      <c r="O100" s="48"/>
    </row>
    <row r="101" spans="1:15" x14ac:dyDescent="0.3">
      <c r="A101" s="68"/>
      <c r="B101" s="36" t="s">
        <v>39</v>
      </c>
      <c r="C101" s="59"/>
      <c r="D101" s="69"/>
      <c r="E101" s="38"/>
      <c r="F101" s="38"/>
      <c r="G101" s="38"/>
      <c r="H101" s="46"/>
      <c r="I101" s="38"/>
      <c r="J101" s="46"/>
      <c r="K101" s="46"/>
      <c r="L101" s="46"/>
      <c r="M101" s="40">
        <f>M99</f>
        <v>4093.9</v>
      </c>
      <c r="N101" s="40"/>
      <c r="O101" s="48"/>
    </row>
    <row r="102" spans="1:15" x14ac:dyDescent="0.3">
      <c r="A102" s="70"/>
      <c r="B102" s="36" t="s">
        <v>9</v>
      </c>
      <c r="C102" s="60"/>
      <c r="D102" s="71"/>
      <c r="E102" s="38"/>
      <c r="F102" s="38"/>
      <c r="G102" s="38"/>
      <c r="H102" s="46"/>
      <c r="I102" s="38"/>
      <c r="J102" s="46"/>
      <c r="K102" s="46"/>
      <c r="L102" s="46"/>
      <c r="M102" s="40">
        <f>M101</f>
        <v>4093.9</v>
      </c>
      <c r="N102" s="40"/>
      <c r="O102" s="48"/>
    </row>
    <row r="103" spans="1:15" s="6" customFormat="1" ht="45" customHeight="1" x14ac:dyDescent="0.3">
      <c r="A103" s="66">
        <v>22</v>
      </c>
      <c r="B103" s="36" t="s">
        <v>89</v>
      </c>
      <c r="C103" s="57" t="s">
        <v>90</v>
      </c>
      <c r="D103" s="67" t="s">
        <v>91</v>
      </c>
      <c r="E103" s="38"/>
      <c r="F103" s="38"/>
      <c r="G103" s="38"/>
      <c r="H103" s="46"/>
      <c r="I103" s="38"/>
      <c r="J103" s="46"/>
      <c r="K103" s="46"/>
      <c r="L103" s="46"/>
      <c r="M103" s="40">
        <v>2000</v>
      </c>
      <c r="N103" s="40">
        <v>19000</v>
      </c>
      <c r="O103" s="48"/>
    </row>
    <row r="104" spans="1:15" x14ac:dyDescent="0.3">
      <c r="A104" s="68"/>
      <c r="B104" s="36" t="s">
        <v>38</v>
      </c>
      <c r="C104" s="59"/>
      <c r="D104" s="69"/>
      <c r="E104" s="38"/>
      <c r="F104" s="38"/>
      <c r="G104" s="38"/>
      <c r="H104" s="46"/>
      <c r="I104" s="38"/>
      <c r="J104" s="46"/>
      <c r="K104" s="46"/>
      <c r="L104" s="46"/>
      <c r="M104" s="40"/>
      <c r="N104" s="40"/>
      <c r="O104" s="48"/>
    </row>
    <row r="105" spans="1:15" x14ac:dyDescent="0.3">
      <c r="A105" s="68"/>
      <c r="B105" s="36" t="s">
        <v>39</v>
      </c>
      <c r="C105" s="59"/>
      <c r="D105" s="69"/>
      <c r="E105" s="38"/>
      <c r="F105" s="38"/>
      <c r="G105" s="38"/>
      <c r="H105" s="46"/>
      <c r="I105" s="38"/>
      <c r="J105" s="46"/>
      <c r="K105" s="46"/>
      <c r="L105" s="46"/>
      <c r="M105" s="40">
        <v>2000</v>
      </c>
      <c r="N105" s="40">
        <v>19000</v>
      </c>
      <c r="O105" s="48"/>
    </row>
    <row r="106" spans="1:15" x14ac:dyDescent="0.3">
      <c r="A106" s="70"/>
      <c r="B106" s="36" t="s">
        <v>9</v>
      </c>
      <c r="C106" s="60"/>
      <c r="D106" s="71"/>
      <c r="E106" s="38"/>
      <c r="F106" s="38"/>
      <c r="G106" s="38"/>
      <c r="H106" s="46"/>
      <c r="I106" s="38"/>
      <c r="J106" s="46"/>
      <c r="K106" s="46"/>
      <c r="L106" s="46"/>
      <c r="M106" s="40">
        <v>2000</v>
      </c>
      <c r="N106" s="40">
        <v>19000</v>
      </c>
      <c r="O106" s="48"/>
    </row>
    <row r="107" spans="1:15" s="6" customFormat="1" ht="27.6" x14ac:dyDescent="0.3">
      <c r="A107" s="66">
        <v>23</v>
      </c>
      <c r="B107" s="36" t="s">
        <v>92</v>
      </c>
      <c r="C107" s="57"/>
      <c r="D107" s="67" t="s">
        <v>93</v>
      </c>
      <c r="E107" s="38"/>
      <c r="F107" s="38"/>
      <c r="G107" s="38"/>
      <c r="H107" s="46"/>
      <c r="I107" s="38"/>
      <c r="J107" s="46"/>
      <c r="K107" s="46"/>
      <c r="L107" s="46"/>
      <c r="M107" s="40">
        <v>3000</v>
      </c>
      <c r="N107" s="40">
        <v>22000</v>
      </c>
      <c r="O107" s="48"/>
    </row>
    <row r="108" spans="1:15" x14ac:dyDescent="0.3">
      <c r="A108" s="68"/>
      <c r="B108" s="36" t="s">
        <v>38</v>
      </c>
      <c r="C108" s="59"/>
      <c r="D108" s="69"/>
      <c r="E108" s="38"/>
      <c r="F108" s="38"/>
      <c r="G108" s="38"/>
      <c r="H108" s="46"/>
      <c r="I108" s="38"/>
      <c r="J108" s="46"/>
      <c r="K108" s="46"/>
      <c r="L108" s="46"/>
      <c r="M108" s="40"/>
      <c r="N108" s="40"/>
      <c r="O108" s="48"/>
    </row>
    <row r="109" spans="1:15" x14ac:dyDescent="0.3">
      <c r="A109" s="68"/>
      <c r="B109" s="36" t="s">
        <v>39</v>
      </c>
      <c r="C109" s="59"/>
      <c r="D109" s="69"/>
      <c r="E109" s="38"/>
      <c r="F109" s="38"/>
      <c r="G109" s="38"/>
      <c r="H109" s="46"/>
      <c r="I109" s="38"/>
      <c r="J109" s="46"/>
      <c r="K109" s="46"/>
      <c r="L109" s="46"/>
      <c r="M109" s="40">
        <v>3000</v>
      </c>
      <c r="N109" s="40">
        <v>22000</v>
      </c>
      <c r="O109" s="48"/>
    </row>
    <row r="110" spans="1:15" x14ac:dyDescent="0.3">
      <c r="A110" s="70"/>
      <c r="B110" s="36" t="s">
        <v>9</v>
      </c>
      <c r="C110" s="60"/>
      <c r="D110" s="71"/>
      <c r="E110" s="38"/>
      <c r="F110" s="38"/>
      <c r="G110" s="38"/>
      <c r="H110" s="46"/>
      <c r="I110" s="38"/>
      <c r="J110" s="46"/>
      <c r="K110" s="46"/>
      <c r="L110" s="46"/>
      <c r="M110" s="40"/>
      <c r="N110" s="40"/>
      <c r="O110" s="48"/>
    </row>
    <row r="111" spans="1:15" s="8" customFormat="1" x14ac:dyDescent="0.3">
      <c r="A111" s="75"/>
      <c r="B111" s="76" t="s">
        <v>6</v>
      </c>
      <c r="C111" s="76"/>
      <c r="D111" s="76"/>
      <c r="E111" s="77"/>
      <c r="F111" s="77"/>
      <c r="G111" s="77">
        <f t="shared" ref="G111:L111" si="0">G11+G17+G23+G27+G31+G35+G39+G43+G51+G55+G59+G63+G67+G71+G75+G79+G83+G87+G91+G95+G99+G103+G107</f>
        <v>22149.05</v>
      </c>
      <c r="H111" s="77">
        <f t="shared" si="0"/>
        <v>10722.23</v>
      </c>
      <c r="I111" s="77">
        <f t="shared" si="0"/>
        <v>3899.8</v>
      </c>
      <c r="J111" s="77">
        <f t="shared" si="0"/>
        <v>52146.499999999993</v>
      </c>
      <c r="K111" s="77">
        <f t="shared" si="0"/>
        <v>222149.3</v>
      </c>
      <c r="L111" s="77">
        <f t="shared" si="0"/>
        <v>146341.6</v>
      </c>
      <c r="M111" s="77">
        <f>M11+M17+M23+M27+M31+M35+M39+M43+M51+M55+M59+M63+M67+M71+M75+M79+M83+M87+M91+M95+M99+M103+M107</f>
        <v>213440.92000000004</v>
      </c>
      <c r="N111" s="77">
        <f t="shared" ref="N111:O111" si="1">N11+N17+N23+N27+N31+N35+N39+N43+N51+N55+N59+N63+N67+N71+N75+N79+N83+N87+N91+N95+N99+N103+N107</f>
        <v>44400</v>
      </c>
      <c r="O111" s="77">
        <f t="shared" si="1"/>
        <v>3500</v>
      </c>
    </row>
    <row r="112" spans="1:15" s="8" customFormat="1" x14ac:dyDescent="0.3">
      <c r="A112" s="75"/>
      <c r="B112" s="36" t="s">
        <v>38</v>
      </c>
      <c r="C112" s="76"/>
      <c r="D112" s="76"/>
      <c r="E112" s="77"/>
      <c r="F112" s="77"/>
      <c r="G112" s="77"/>
      <c r="H112" s="77"/>
      <c r="I112" s="77"/>
      <c r="J112" s="72"/>
      <c r="K112" s="77"/>
      <c r="L112" s="77"/>
      <c r="M112" s="77"/>
      <c r="N112" s="77"/>
      <c r="O112" s="78"/>
    </row>
    <row r="113" spans="1:15" s="8" customFormat="1" x14ac:dyDescent="0.3">
      <c r="A113" s="75"/>
      <c r="B113" s="36" t="s">
        <v>39</v>
      </c>
      <c r="C113" s="76"/>
      <c r="D113" s="76"/>
      <c r="E113" s="77"/>
      <c r="F113" s="77"/>
      <c r="G113" s="72">
        <f t="shared" ref="G113:L113" si="2">G111</f>
        <v>22149.05</v>
      </c>
      <c r="H113" s="72">
        <f t="shared" si="2"/>
        <v>10722.23</v>
      </c>
      <c r="I113" s="72">
        <f t="shared" si="2"/>
        <v>3899.8</v>
      </c>
      <c r="J113" s="72">
        <f t="shared" si="2"/>
        <v>52146.499999999993</v>
      </c>
      <c r="K113" s="72">
        <f t="shared" si="2"/>
        <v>222149.3</v>
      </c>
      <c r="L113" s="72">
        <f t="shared" si="2"/>
        <v>146341.6</v>
      </c>
      <c r="M113" s="72">
        <f>M111</f>
        <v>213440.92000000004</v>
      </c>
      <c r="N113" s="72">
        <f t="shared" ref="N113:O113" si="3">N111</f>
        <v>44400</v>
      </c>
      <c r="O113" s="72">
        <f t="shared" si="3"/>
        <v>3500</v>
      </c>
    </row>
    <row r="114" spans="1:15" x14ac:dyDescent="0.3">
      <c r="A114" s="79"/>
      <c r="B114" s="36" t="s">
        <v>9</v>
      </c>
      <c r="C114" s="73"/>
      <c r="D114" s="73"/>
      <c r="E114" s="72"/>
      <c r="F114" s="72"/>
      <c r="G114" s="72">
        <f t="shared" ref="G114:L114" si="4">G14+G20+G26+G30+G38+G42+G46+G54+G58+G62+G66+G70+G74+G34+G78+G82+G86+G90+G94+G98+G102+G106+G110</f>
        <v>14499.1</v>
      </c>
      <c r="H114" s="72">
        <f t="shared" si="4"/>
        <v>3722.3</v>
      </c>
      <c r="I114" s="72">
        <f t="shared" si="4"/>
        <v>3257.6000000000004</v>
      </c>
      <c r="J114" s="72">
        <f t="shared" si="4"/>
        <v>3153.5</v>
      </c>
      <c r="K114" s="72">
        <f t="shared" si="4"/>
        <v>5095.3</v>
      </c>
      <c r="L114" s="72">
        <f t="shared" si="4"/>
        <v>7176.2</v>
      </c>
      <c r="M114" s="72">
        <f>M14+M20+M26+M30+M38+M42+M46+M54+M58+M62+M66+M70+M74+M34+M78+M82+M86+M90+M94+M98+M102+M106+M110</f>
        <v>92791.2</v>
      </c>
      <c r="N114" s="72">
        <f t="shared" ref="N114:O114" si="5">N14+N20+N26+N30+N38+N42+N46+N54+N58+N62+N66+N70+N74+N34+N78+N82+N86+N90+N94+N98+N102+N106+N110</f>
        <v>19000</v>
      </c>
      <c r="O114" s="72">
        <f t="shared" si="5"/>
        <v>0</v>
      </c>
    </row>
    <row r="115" spans="1:15" x14ac:dyDescent="0.3">
      <c r="A115" s="10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11"/>
      <c r="M115" s="11"/>
      <c r="N115" s="11"/>
    </row>
    <row r="116" spans="1:15" x14ac:dyDescent="0.3">
      <c r="K116" s="2"/>
      <c r="M116" s="13"/>
    </row>
    <row r="117" spans="1:15" x14ac:dyDescent="0.3">
      <c r="K117" s="2"/>
    </row>
    <row r="118" spans="1:15" x14ac:dyDescent="0.3">
      <c r="K118" s="2"/>
    </row>
    <row r="119" spans="1:15" x14ac:dyDescent="0.3">
      <c r="K119" s="2"/>
    </row>
    <row r="120" spans="1:15" x14ac:dyDescent="0.3">
      <c r="K120" s="2"/>
    </row>
    <row r="121" spans="1:15" x14ac:dyDescent="0.3">
      <c r="K121" s="2"/>
    </row>
    <row r="122" spans="1:15" x14ac:dyDescent="0.3">
      <c r="K122" s="2"/>
    </row>
    <row r="123" spans="1:15" x14ac:dyDescent="0.3">
      <c r="K123" s="2"/>
    </row>
    <row r="124" spans="1:15" x14ac:dyDescent="0.3">
      <c r="K124" s="2"/>
    </row>
    <row r="125" spans="1:15" x14ac:dyDescent="0.3">
      <c r="K125" s="2"/>
    </row>
    <row r="126" spans="1:15" x14ac:dyDescent="0.3">
      <c r="K126" s="2"/>
    </row>
    <row r="127" spans="1:15" x14ac:dyDescent="0.3">
      <c r="K127" s="2"/>
    </row>
    <row r="128" spans="1:15" x14ac:dyDescent="0.3">
      <c r="K128" s="2"/>
    </row>
    <row r="129" spans="11:11" x14ac:dyDescent="0.3">
      <c r="K129" s="2"/>
    </row>
    <row r="130" spans="11:11" x14ac:dyDescent="0.3">
      <c r="K130" s="2"/>
    </row>
    <row r="131" spans="11:11" x14ac:dyDescent="0.3">
      <c r="K131" s="2"/>
    </row>
    <row r="132" spans="11:11" x14ac:dyDescent="0.3">
      <c r="K132" s="2"/>
    </row>
    <row r="133" spans="11:11" x14ac:dyDescent="0.3">
      <c r="K133" s="2"/>
    </row>
    <row r="134" spans="11:11" x14ac:dyDescent="0.3">
      <c r="K134" s="2"/>
    </row>
    <row r="135" spans="11:11" x14ac:dyDescent="0.3">
      <c r="K135" s="2"/>
    </row>
    <row r="136" spans="11:11" x14ac:dyDescent="0.3">
      <c r="K136" s="2"/>
    </row>
    <row r="137" spans="11:11" x14ac:dyDescent="0.3">
      <c r="K137" s="2"/>
    </row>
    <row r="138" spans="11:11" x14ac:dyDescent="0.3">
      <c r="K138" s="2"/>
    </row>
    <row r="139" spans="11:11" x14ac:dyDescent="0.3">
      <c r="K139" s="2"/>
    </row>
    <row r="140" spans="11:11" x14ac:dyDescent="0.3">
      <c r="K140" s="2"/>
    </row>
    <row r="141" spans="11:11" x14ac:dyDescent="0.3">
      <c r="K141" s="2"/>
    </row>
    <row r="142" spans="11:11" x14ac:dyDescent="0.3">
      <c r="K142" s="2"/>
    </row>
    <row r="143" spans="11:11" x14ac:dyDescent="0.3">
      <c r="K143" s="2"/>
    </row>
    <row r="144" spans="11:11" x14ac:dyDescent="0.3">
      <c r="K144" s="2"/>
    </row>
    <row r="145" spans="11:11" x14ac:dyDescent="0.3">
      <c r="K145" s="2"/>
    </row>
    <row r="146" spans="11:11" x14ac:dyDescent="0.3">
      <c r="K146" s="2"/>
    </row>
    <row r="147" spans="11:11" x14ac:dyDescent="0.3">
      <c r="K147" s="2"/>
    </row>
    <row r="148" spans="11:11" x14ac:dyDescent="0.3">
      <c r="K148" s="2"/>
    </row>
    <row r="149" spans="11:11" x14ac:dyDescent="0.3">
      <c r="K149" s="2"/>
    </row>
    <row r="150" spans="11:11" x14ac:dyDescent="0.3">
      <c r="K150" s="2"/>
    </row>
    <row r="151" spans="11:11" x14ac:dyDescent="0.3">
      <c r="K151" s="2"/>
    </row>
    <row r="152" spans="11:11" x14ac:dyDescent="0.3">
      <c r="K152" s="2"/>
    </row>
    <row r="153" spans="11:11" x14ac:dyDescent="0.3">
      <c r="K153" s="2"/>
    </row>
    <row r="154" spans="11:11" x14ac:dyDescent="0.3">
      <c r="K154" s="2"/>
    </row>
    <row r="155" spans="11:11" x14ac:dyDescent="0.3">
      <c r="K155" s="2"/>
    </row>
    <row r="156" spans="11:11" x14ac:dyDescent="0.3">
      <c r="K156" s="2"/>
    </row>
    <row r="157" spans="11:11" x14ac:dyDescent="0.3">
      <c r="K157" s="2"/>
    </row>
    <row r="158" spans="11:11" x14ac:dyDescent="0.3">
      <c r="K158" s="2"/>
    </row>
    <row r="159" spans="11:11" x14ac:dyDescent="0.3">
      <c r="K159" s="2"/>
    </row>
    <row r="160" spans="11:11" x14ac:dyDescent="0.3">
      <c r="K160" s="2"/>
    </row>
    <row r="161" spans="11:11" x14ac:dyDescent="0.3">
      <c r="K161" s="2"/>
    </row>
    <row r="162" spans="11:11" x14ac:dyDescent="0.3">
      <c r="K162" s="2"/>
    </row>
    <row r="163" spans="11:11" x14ac:dyDescent="0.3">
      <c r="K163" s="2"/>
    </row>
    <row r="164" spans="11:11" x14ac:dyDescent="0.3">
      <c r="K164" s="2"/>
    </row>
    <row r="165" spans="11:11" x14ac:dyDescent="0.3">
      <c r="K165" s="2"/>
    </row>
    <row r="166" spans="11:11" x14ac:dyDescent="0.3">
      <c r="K166" s="2"/>
    </row>
    <row r="167" spans="11:11" x14ac:dyDescent="0.3">
      <c r="K167" s="2"/>
    </row>
    <row r="168" spans="11:11" x14ac:dyDescent="0.3">
      <c r="K168" s="2"/>
    </row>
    <row r="169" spans="11:11" x14ac:dyDescent="0.3">
      <c r="K169" s="2"/>
    </row>
    <row r="170" spans="11:11" x14ac:dyDescent="0.3">
      <c r="K170" s="2"/>
    </row>
    <row r="171" spans="11:11" x14ac:dyDescent="0.3">
      <c r="K171" s="2"/>
    </row>
    <row r="172" spans="11:11" x14ac:dyDescent="0.3">
      <c r="K172" s="2"/>
    </row>
    <row r="173" spans="11:11" x14ac:dyDescent="0.3">
      <c r="K173" s="2"/>
    </row>
    <row r="174" spans="11:11" x14ac:dyDescent="0.3">
      <c r="K174" s="2"/>
    </row>
    <row r="175" spans="11:11" x14ac:dyDescent="0.3">
      <c r="K175" s="2"/>
    </row>
    <row r="176" spans="11:11" x14ac:dyDescent="0.3">
      <c r="K176" s="2"/>
    </row>
    <row r="177" spans="11:11" x14ac:dyDescent="0.3">
      <c r="K177" s="2"/>
    </row>
    <row r="178" spans="11:11" x14ac:dyDescent="0.3">
      <c r="K178" s="2"/>
    </row>
    <row r="179" spans="11:11" x14ac:dyDescent="0.3">
      <c r="K179" s="2"/>
    </row>
    <row r="180" spans="11:11" x14ac:dyDescent="0.3">
      <c r="K180" s="2"/>
    </row>
    <row r="181" spans="11:11" x14ac:dyDescent="0.3">
      <c r="K181" s="2"/>
    </row>
    <row r="182" spans="11:11" x14ac:dyDescent="0.3">
      <c r="K182" s="2"/>
    </row>
    <row r="183" spans="11:11" x14ac:dyDescent="0.3">
      <c r="K183" s="2"/>
    </row>
    <row r="184" spans="11:11" x14ac:dyDescent="0.3">
      <c r="K184" s="2"/>
    </row>
    <row r="185" spans="11:11" x14ac:dyDescent="0.3">
      <c r="K185" s="2"/>
    </row>
    <row r="186" spans="11:11" x14ac:dyDescent="0.3">
      <c r="K186" s="2"/>
    </row>
    <row r="187" spans="11:11" x14ac:dyDescent="0.3">
      <c r="K187" s="2"/>
    </row>
    <row r="188" spans="11:11" x14ac:dyDescent="0.3">
      <c r="K188" s="2"/>
    </row>
    <row r="189" spans="11:11" x14ac:dyDescent="0.3">
      <c r="K189" s="2"/>
    </row>
    <row r="190" spans="11:11" x14ac:dyDescent="0.3">
      <c r="K190" s="2"/>
    </row>
    <row r="191" spans="11:11" x14ac:dyDescent="0.3">
      <c r="K191" s="2"/>
    </row>
    <row r="192" spans="11:11" x14ac:dyDescent="0.3">
      <c r="K192" s="2"/>
    </row>
    <row r="193" spans="11:11" x14ac:dyDescent="0.3">
      <c r="K193" s="2"/>
    </row>
    <row r="194" spans="11:11" x14ac:dyDescent="0.3">
      <c r="K194" s="2"/>
    </row>
    <row r="195" spans="11:11" x14ac:dyDescent="0.3">
      <c r="K195" s="2"/>
    </row>
    <row r="196" spans="11:11" x14ac:dyDescent="0.3">
      <c r="K196" s="2"/>
    </row>
    <row r="197" spans="11:11" x14ac:dyDescent="0.3">
      <c r="K197" s="2"/>
    </row>
    <row r="198" spans="11:11" x14ac:dyDescent="0.3">
      <c r="K198" s="2"/>
    </row>
    <row r="199" spans="11:11" x14ac:dyDescent="0.3">
      <c r="K199" s="2"/>
    </row>
    <row r="200" spans="11:11" x14ac:dyDescent="0.3">
      <c r="K200" s="2"/>
    </row>
    <row r="201" spans="11:11" x14ac:dyDescent="0.3">
      <c r="K201" s="2"/>
    </row>
    <row r="202" spans="11:11" x14ac:dyDescent="0.3">
      <c r="K202" s="2"/>
    </row>
    <row r="203" spans="11:11" x14ac:dyDescent="0.3">
      <c r="K203" s="2"/>
    </row>
    <row r="204" spans="11:11" x14ac:dyDescent="0.3">
      <c r="K204" s="2"/>
    </row>
    <row r="205" spans="11:11" x14ac:dyDescent="0.3">
      <c r="K205" s="2"/>
    </row>
    <row r="206" spans="11:11" x14ac:dyDescent="0.3">
      <c r="K206" s="2"/>
    </row>
    <row r="207" spans="11:11" x14ac:dyDescent="0.3">
      <c r="K207" s="2"/>
    </row>
    <row r="208" spans="11:11" x14ac:dyDescent="0.3">
      <c r="K208" s="2"/>
    </row>
    <row r="209" spans="11:11" x14ac:dyDescent="0.3">
      <c r="K209" s="2"/>
    </row>
    <row r="210" spans="11:11" x14ac:dyDescent="0.3">
      <c r="K210" s="2"/>
    </row>
    <row r="211" spans="11:11" x14ac:dyDescent="0.3">
      <c r="K211" s="2"/>
    </row>
    <row r="212" spans="11:11" x14ac:dyDescent="0.3">
      <c r="K212" s="2"/>
    </row>
    <row r="213" spans="11:11" x14ac:dyDescent="0.3">
      <c r="K213" s="2"/>
    </row>
    <row r="214" spans="11:11" x14ac:dyDescent="0.3">
      <c r="K214" s="2"/>
    </row>
    <row r="215" spans="11:11" x14ac:dyDescent="0.3">
      <c r="K215" s="2"/>
    </row>
    <row r="216" spans="11:11" x14ac:dyDescent="0.3">
      <c r="K216" s="2"/>
    </row>
    <row r="217" spans="11:11" x14ac:dyDescent="0.3">
      <c r="K217" s="2"/>
    </row>
    <row r="218" spans="11:11" x14ac:dyDescent="0.3">
      <c r="K218" s="2"/>
    </row>
    <row r="219" spans="11:11" x14ac:dyDescent="0.3">
      <c r="K219" s="2"/>
    </row>
    <row r="220" spans="11:11" x14ac:dyDescent="0.3">
      <c r="K220" s="2"/>
    </row>
    <row r="221" spans="11:11" x14ac:dyDescent="0.3">
      <c r="K221" s="2"/>
    </row>
    <row r="222" spans="11:11" x14ac:dyDescent="0.3">
      <c r="K222" s="2"/>
    </row>
    <row r="223" spans="11:11" x14ac:dyDescent="0.3">
      <c r="K223" s="2"/>
    </row>
    <row r="224" spans="11:11" x14ac:dyDescent="0.3">
      <c r="K224" s="2"/>
    </row>
    <row r="225" spans="11:11" x14ac:dyDescent="0.3">
      <c r="K225" s="2"/>
    </row>
    <row r="226" spans="11:11" x14ac:dyDescent="0.3">
      <c r="K226" s="2"/>
    </row>
    <row r="227" spans="11:11" x14ac:dyDescent="0.3">
      <c r="K227" s="2"/>
    </row>
    <row r="228" spans="11:11" x14ac:dyDescent="0.3">
      <c r="K228" s="2"/>
    </row>
    <row r="229" spans="11:11" x14ac:dyDescent="0.3">
      <c r="K229" s="2"/>
    </row>
    <row r="230" spans="11:11" x14ac:dyDescent="0.3">
      <c r="K230" s="2"/>
    </row>
    <row r="231" spans="11:11" x14ac:dyDescent="0.3">
      <c r="K231" s="2"/>
    </row>
    <row r="232" spans="11:11" x14ac:dyDescent="0.3">
      <c r="K232" s="2"/>
    </row>
    <row r="233" spans="11:11" x14ac:dyDescent="0.3">
      <c r="K233" s="2"/>
    </row>
    <row r="234" spans="11:11" x14ac:dyDescent="0.3">
      <c r="K234" s="2"/>
    </row>
    <row r="235" spans="11:11" x14ac:dyDescent="0.3">
      <c r="K235" s="2"/>
    </row>
    <row r="236" spans="11:11" x14ac:dyDescent="0.3">
      <c r="K236" s="2"/>
    </row>
    <row r="237" spans="11:11" x14ac:dyDescent="0.3">
      <c r="K237" s="2"/>
    </row>
    <row r="238" spans="11:11" x14ac:dyDescent="0.3">
      <c r="K238" s="2"/>
    </row>
    <row r="239" spans="11:11" x14ac:dyDescent="0.3">
      <c r="K239" s="2"/>
    </row>
    <row r="240" spans="11:11" x14ac:dyDescent="0.3">
      <c r="K240" s="2"/>
    </row>
    <row r="241" spans="11:11" x14ac:dyDescent="0.3">
      <c r="K241" s="2"/>
    </row>
    <row r="242" spans="11:11" x14ac:dyDescent="0.3">
      <c r="K242" s="2"/>
    </row>
    <row r="243" spans="11:11" x14ac:dyDescent="0.3">
      <c r="K243" s="2"/>
    </row>
    <row r="244" spans="11:11" x14ac:dyDescent="0.3">
      <c r="K244" s="2"/>
    </row>
    <row r="245" spans="11:11" x14ac:dyDescent="0.3">
      <c r="K245" s="2"/>
    </row>
    <row r="246" spans="11:11" x14ac:dyDescent="0.3">
      <c r="K246" s="2"/>
    </row>
    <row r="247" spans="11:11" x14ac:dyDescent="0.3">
      <c r="K247" s="2"/>
    </row>
    <row r="248" spans="11:11" x14ac:dyDescent="0.3">
      <c r="K248" s="2"/>
    </row>
    <row r="249" spans="11:11" x14ac:dyDescent="0.3">
      <c r="K249" s="2"/>
    </row>
    <row r="250" spans="11:11" x14ac:dyDescent="0.3">
      <c r="K250" s="2"/>
    </row>
    <row r="251" spans="11:11" x14ac:dyDescent="0.3">
      <c r="K251" s="2"/>
    </row>
    <row r="252" spans="11:11" x14ac:dyDescent="0.3">
      <c r="K252" s="2"/>
    </row>
    <row r="253" spans="11:11" x14ac:dyDescent="0.3">
      <c r="K253" s="2"/>
    </row>
    <row r="254" spans="11:11" x14ac:dyDescent="0.3">
      <c r="K254" s="2"/>
    </row>
    <row r="255" spans="11:11" x14ac:dyDescent="0.3">
      <c r="K255" s="2"/>
    </row>
    <row r="256" spans="11:11" x14ac:dyDescent="0.3">
      <c r="K256" s="2"/>
    </row>
    <row r="257" spans="11:11" x14ac:dyDescent="0.3">
      <c r="K257" s="2"/>
    </row>
    <row r="258" spans="11:11" x14ac:dyDescent="0.3">
      <c r="K258" s="2"/>
    </row>
    <row r="259" spans="11:11" x14ac:dyDescent="0.3">
      <c r="K259" s="2"/>
    </row>
    <row r="260" spans="11:11" x14ac:dyDescent="0.3">
      <c r="K260" s="2"/>
    </row>
    <row r="261" spans="11:11" x14ac:dyDescent="0.3">
      <c r="K261" s="2"/>
    </row>
    <row r="262" spans="11:11" x14ac:dyDescent="0.3">
      <c r="K262" s="2"/>
    </row>
    <row r="263" spans="11:11" x14ac:dyDescent="0.3">
      <c r="K263" s="2"/>
    </row>
    <row r="264" spans="11:11" x14ac:dyDescent="0.3">
      <c r="K264" s="2"/>
    </row>
    <row r="265" spans="11:11" x14ac:dyDescent="0.3">
      <c r="K265" s="2"/>
    </row>
    <row r="266" spans="11:11" x14ac:dyDescent="0.3">
      <c r="K266" s="2"/>
    </row>
    <row r="267" spans="11:11" x14ac:dyDescent="0.3">
      <c r="K267" s="2"/>
    </row>
    <row r="268" spans="11:11" x14ac:dyDescent="0.3">
      <c r="K268" s="2"/>
    </row>
    <row r="269" spans="11:11" x14ac:dyDescent="0.3">
      <c r="K269" s="2"/>
    </row>
    <row r="270" spans="11:11" x14ac:dyDescent="0.3">
      <c r="K270" s="2"/>
    </row>
    <row r="271" spans="11:11" x14ac:dyDescent="0.3">
      <c r="K271" s="2"/>
    </row>
    <row r="272" spans="11:11" x14ac:dyDescent="0.3">
      <c r="K272" s="2"/>
    </row>
    <row r="273" spans="11:11" x14ac:dyDescent="0.3">
      <c r="K273" s="2"/>
    </row>
    <row r="274" spans="11:11" x14ac:dyDescent="0.3">
      <c r="K274" s="2"/>
    </row>
    <row r="275" spans="11:11" x14ac:dyDescent="0.3">
      <c r="K275" s="2"/>
    </row>
    <row r="276" spans="11:11" x14ac:dyDescent="0.3">
      <c r="K276" s="2"/>
    </row>
    <row r="277" spans="11:11" x14ac:dyDescent="0.3">
      <c r="K277" s="2"/>
    </row>
    <row r="278" spans="11:11" x14ac:dyDescent="0.3">
      <c r="K278" s="2"/>
    </row>
    <row r="279" spans="11:11" x14ac:dyDescent="0.3">
      <c r="K279" s="2"/>
    </row>
    <row r="280" spans="11:11" x14ac:dyDescent="0.3">
      <c r="K280" s="2"/>
    </row>
    <row r="281" spans="11:11" x14ac:dyDescent="0.3">
      <c r="K281" s="2"/>
    </row>
    <row r="282" spans="11:11" x14ac:dyDescent="0.3">
      <c r="K282" s="2"/>
    </row>
    <row r="283" spans="11:11" x14ac:dyDescent="0.3">
      <c r="K283" s="2"/>
    </row>
    <row r="284" spans="11:11" x14ac:dyDescent="0.3">
      <c r="K284" s="2"/>
    </row>
    <row r="285" spans="11:11" x14ac:dyDescent="0.3">
      <c r="K285" s="2"/>
    </row>
    <row r="286" spans="11:11" x14ac:dyDescent="0.3">
      <c r="K286" s="2"/>
    </row>
    <row r="287" spans="11:11" x14ac:dyDescent="0.3">
      <c r="K287" s="2"/>
    </row>
    <row r="288" spans="11:11" x14ac:dyDescent="0.3">
      <c r="K288" s="2"/>
    </row>
    <row r="289" spans="11:11" x14ac:dyDescent="0.3">
      <c r="K289" s="2"/>
    </row>
    <row r="290" spans="11:11" x14ac:dyDescent="0.3">
      <c r="K290" s="2"/>
    </row>
    <row r="291" spans="11:11" x14ac:dyDescent="0.3">
      <c r="K291" s="2"/>
    </row>
    <row r="292" spans="11:11" x14ac:dyDescent="0.3">
      <c r="K292" s="2"/>
    </row>
    <row r="293" spans="11:11" x14ac:dyDescent="0.3">
      <c r="K293" s="2"/>
    </row>
    <row r="294" spans="11:11" x14ac:dyDescent="0.3">
      <c r="K294" s="2"/>
    </row>
  </sheetData>
  <mergeCells count="85">
    <mergeCell ref="D99:D102"/>
    <mergeCell ref="D87:D90"/>
    <mergeCell ref="C91:C94"/>
    <mergeCell ref="D91:D94"/>
    <mergeCell ref="C95:C98"/>
    <mergeCell ref="D95:D98"/>
    <mergeCell ref="A87:A90"/>
    <mergeCell ref="A91:A94"/>
    <mergeCell ref="A95:A98"/>
    <mergeCell ref="A99:A102"/>
    <mergeCell ref="C87:C90"/>
    <mergeCell ref="C99:C102"/>
    <mergeCell ref="A83:A86"/>
    <mergeCell ref="C83:C86"/>
    <mergeCell ref="D83:D86"/>
    <mergeCell ref="A75:A78"/>
    <mergeCell ref="C75:C78"/>
    <mergeCell ref="D75:D78"/>
    <mergeCell ref="A79:A82"/>
    <mergeCell ref="D79:D82"/>
    <mergeCell ref="C79:C82"/>
    <mergeCell ref="A71:A74"/>
    <mergeCell ref="D71:D74"/>
    <mergeCell ref="A67:A70"/>
    <mergeCell ref="A23:A26"/>
    <mergeCell ref="D23:D26"/>
    <mergeCell ref="A55:A58"/>
    <mergeCell ref="C55:C58"/>
    <mergeCell ref="D55:D58"/>
    <mergeCell ref="A51:A54"/>
    <mergeCell ref="C51:C54"/>
    <mergeCell ref="D51:D54"/>
    <mergeCell ref="A39:A42"/>
    <mergeCell ref="A63:A66"/>
    <mergeCell ref="A47:A50"/>
    <mergeCell ref="C47:C50"/>
    <mergeCell ref="D47:D50"/>
    <mergeCell ref="A6:A8"/>
    <mergeCell ref="L3:O3"/>
    <mergeCell ref="G6:O6"/>
    <mergeCell ref="A5:O5"/>
    <mergeCell ref="G7:L7"/>
    <mergeCell ref="A59:A62"/>
    <mergeCell ref="A31:A34"/>
    <mergeCell ref="C23:C26"/>
    <mergeCell ref="C43:C46"/>
    <mergeCell ref="D43:D46"/>
    <mergeCell ref="C27:C30"/>
    <mergeCell ref="D59:D62"/>
    <mergeCell ref="D27:D30"/>
    <mergeCell ref="C35:C38"/>
    <mergeCell ref="C39:C42"/>
    <mergeCell ref="D39:D42"/>
    <mergeCell ref="C31:C34"/>
    <mergeCell ref="D31:D34"/>
    <mergeCell ref="D35:D38"/>
    <mergeCell ref="C59:C62"/>
    <mergeCell ref="A11:A16"/>
    <mergeCell ref="A17:A22"/>
    <mergeCell ref="A27:A30"/>
    <mergeCell ref="C17:C22"/>
    <mergeCell ref="A43:A46"/>
    <mergeCell ref="A35:A38"/>
    <mergeCell ref="L1:O1"/>
    <mergeCell ref="C71:C74"/>
    <mergeCell ref="D11:D16"/>
    <mergeCell ref="C11:C16"/>
    <mergeCell ref="D17:D22"/>
    <mergeCell ref="D63:D66"/>
    <mergeCell ref="C67:C70"/>
    <mergeCell ref="D67:D70"/>
    <mergeCell ref="C63:C66"/>
    <mergeCell ref="L2:O2"/>
    <mergeCell ref="B10:N10"/>
    <mergeCell ref="B6:B8"/>
    <mergeCell ref="C6:C8"/>
    <mergeCell ref="D6:D8"/>
    <mergeCell ref="E6:E8"/>
    <mergeCell ref="F6:F8"/>
    <mergeCell ref="A103:A106"/>
    <mergeCell ref="A107:A110"/>
    <mergeCell ref="C103:C106"/>
    <mergeCell ref="C107:C110"/>
    <mergeCell ref="D103:D106"/>
    <mergeCell ref="D107:D110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2020-05-25T03:46:30Z</dcterms:modified>
</cp:coreProperties>
</file>